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filterPrivacy="1" defaultThemeVersion="124226"/>
  <bookViews>
    <workbookView xWindow="0" yWindow="0" windowWidth="19200" windowHeight="11385" tabRatio="941" activeTab="1"/>
  </bookViews>
  <sheets>
    <sheet name="Ekamutneri hamematakan" sheetId="26" r:id="rId1"/>
    <sheet name="Dramakani hamematakan" sheetId="27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'Dramakani hamematakan'!$A$1:$E$89</definedName>
    <definedName name="_xlnm.Print_Area" localSheetId="0">'Ekamutneri hamematakan'!$A$1:$E$70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E61" i="27"/>
  <c r="E60"/>
  <c r="E58"/>
  <c r="E61" i="26"/>
  <c r="E60"/>
  <c r="E58"/>
  <c r="E22" i="27" l="1"/>
  <c r="E20"/>
  <c r="E23" i="26"/>
  <c r="E22"/>
  <c r="E21"/>
  <c r="D18"/>
  <c r="D6" s="1"/>
  <c r="C6"/>
  <c r="E88" i="27"/>
  <c r="E87"/>
  <c r="D86"/>
  <c r="C86"/>
  <c r="E85"/>
  <c r="E84"/>
  <c r="D83"/>
  <c r="C83"/>
  <c r="E82"/>
  <c r="E81"/>
  <c r="E80"/>
  <c r="E79"/>
  <c r="D78"/>
  <c r="C78"/>
  <c r="E77"/>
  <c r="E76"/>
  <c r="E75"/>
  <c r="E74"/>
  <c r="E73"/>
  <c r="E72"/>
  <c r="E71"/>
  <c r="D70"/>
  <c r="C70"/>
  <c r="E68"/>
  <c r="E67"/>
  <c r="E66"/>
  <c r="E65"/>
  <c r="E64"/>
  <c r="E63"/>
  <c r="D62"/>
  <c r="C62"/>
  <c r="E59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D34"/>
  <c r="C34"/>
  <c r="C24" s="1"/>
  <c r="E33"/>
  <c r="E32"/>
  <c r="E31"/>
  <c r="E30"/>
  <c r="E29"/>
  <c r="E28"/>
  <c r="E27"/>
  <c r="E26"/>
  <c r="E25"/>
  <c r="E21"/>
  <c r="E19"/>
  <c r="E18"/>
  <c r="E17"/>
  <c r="E16"/>
  <c r="E15"/>
  <c r="E14"/>
  <c r="E13"/>
  <c r="E12"/>
  <c r="E11"/>
  <c r="E10"/>
  <c r="E9"/>
  <c r="E8"/>
  <c r="D7"/>
  <c r="C7"/>
  <c r="E6"/>
  <c r="E67" i="26"/>
  <c r="E66"/>
  <c r="E65"/>
  <c r="E64"/>
  <c r="E63"/>
  <c r="E62"/>
  <c r="E59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D34"/>
  <c r="D24" s="1"/>
  <c r="C34"/>
  <c r="E33"/>
  <c r="E32"/>
  <c r="E31"/>
  <c r="E30"/>
  <c r="E29"/>
  <c r="E28"/>
  <c r="E27"/>
  <c r="E26"/>
  <c r="E25"/>
  <c r="C24"/>
  <c r="E20"/>
  <c r="E19"/>
  <c r="E17"/>
  <c r="E16"/>
  <c r="E15"/>
  <c r="E14"/>
  <c r="E13"/>
  <c r="E12"/>
  <c r="E11"/>
  <c r="E10"/>
  <c r="E9"/>
  <c r="E8"/>
  <c r="E7"/>
  <c r="D24" i="27" l="1"/>
  <c r="E18" i="26"/>
  <c r="C69" i="27"/>
  <c r="C23" s="1"/>
  <c r="C89" s="1"/>
  <c r="E83"/>
  <c r="D69"/>
  <c r="D23" s="1"/>
  <c r="D89" s="1"/>
  <c r="E24" i="26"/>
  <c r="E86" i="27"/>
  <c r="E78"/>
  <c r="E34"/>
  <c r="E62"/>
  <c r="E70"/>
  <c r="E24"/>
  <c r="C68" i="26"/>
  <c r="E34"/>
  <c r="D68"/>
  <c r="E6"/>
  <c r="E7" i="27"/>
  <c r="E68" i="26" l="1"/>
  <c r="E69" i="27"/>
  <c r="E23"/>
  <c r="E89"/>
</calcChain>
</file>

<file path=xl/sharedStrings.xml><?xml version="1.0" encoding="utf-8"?>
<sst xmlns="http://schemas.openxmlformats.org/spreadsheetml/2006/main" count="170" uniqueCount="116">
  <si>
    <t>հ/հ</t>
  </si>
  <si>
    <t>շահութահարկի գծով</t>
  </si>
  <si>
    <t>ԱԱՀ-ի գծով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</si>
  <si>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</si>
  <si>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</si>
  <si>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</si>
  <si>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</si>
  <si>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</si>
  <si>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</si>
  <si>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</si>
  <si>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</si>
  <si>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</si>
  <si>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</si>
  <si>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</si>
  <si>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</si>
  <si>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</si>
  <si>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</si>
  <si>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</si>
  <si>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</si>
  <si>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</si>
  <si>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</si>
  <si>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</si>
  <si>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</si>
  <si>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</si>
  <si>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</si>
  <si>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</si>
  <si>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</si>
  <si>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</si>
  <si>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</si>
  <si>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</si>
  <si>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</si>
  <si>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</si>
  <si>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</si>
  <si>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</si>
  <si>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</si>
  <si>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</si>
  <si>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</si>
  <si>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</si>
  <si>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</si>
  <si>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</si>
  <si>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</si>
  <si>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</si>
  <si>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</si>
  <si>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</si>
  <si>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</si>
  <si>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</si>
  <si>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</si>
  <si>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</si>
  <si>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</si>
  <si>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</si>
  <si>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</si>
  <si>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Դրամական միջոցների ազատ մնացորդը հաշվետու ժամանակաշրջանի սկզբին</t>
  </si>
  <si>
    <t>Դեբիտորական պարտքերից</t>
  </si>
  <si>
    <t>ա)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</si>
  <si>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</si>
  <si>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</si>
  <si>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</si>
  <si>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</si>
  <si>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</si>
  <si>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</si>
  <si>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</si>
  <si>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</si>
  <si>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</si>
  <si>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</si>
  <si>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նախագծանախահաշվային փաստաթղթերի գծով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</si>
  <si>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</si>
  <si>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</si>
  <si>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</si>
  <si>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</si>
  <si>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</si>
  <si>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</si>
  <si>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</si>
  <si>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 xml:space="preserve">Պայմանով ստացված ակտիվների գծով, այդ թվում՝  </t>
  </si>
  <si>
    <t xml:space="preserve">ոչ ընթացիկ </t>
  </si>
  <si>
    <t xml:space="preserve">  Տ Ե Ղ Ե Կ Ա Ն Ք</t>
  </si>
  <si>
    <t>Սուբսիդիայից, որից՝</t>
  </si>
  <si>
    <t>ներառական կրթության գծով</t>
  </si>
  <si>
    <t>նախադպրոցական ուսուցումից</t>
  </si>
  <si>
    <t>դասագրքերի վարձավճարի փոխհատուցումից</t>
  </si>
  <si>
    <t>Ուսումնական պրակտիկայից</t>
  </si>
  <si>
    <t>Ֆինանսական օգնությունից (օգնիր դպրոցիդ)</t>
  </si>
  <si>
    <t>ներառական կրթության հաստիքների գծով</t>
  </si>
  <si>
    <t>նախադպրոցական ուսուցման գծով</t>
  </si>
  <si>
    <t>Պահակային պահպանության գծով</t>
  </si>
  <si>
    <t>Տրանսպորտի գծով</t>
  </si>
  <si>
    <t>Հայտարարությունների գծով</t>
  </si>
  <si>
    <t>Դասագրքերի վարձավճարի փոխհատուցման գծով</t>
  </si>
  <si>
    <t xml:space="preserve"> Տ Ե Ղ Ե Կ Ա Ն Ք</t>
  </si>
  <si>
    <t xml:space="preserve"> հազ. դրամ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</si>
  <si>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</si>
  <si>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</si>
  <si>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ընթացիկ, այդ թվում՝ </t>
  </si>
  <si>
    <t xml:space="preserve">բ) </t>
  </si>
  <si>
    <t>կապիտալ, այդ թվում՝</t>
  </si>
  <si>
    <t>Հիմնական միջոցների ձեռքում, այդ թվում՝</t>
  </si>
  <si>
    <t>աշակերտական գույք</t>
  </si>
  <si>
    <t>ամրացված գույքի (շենք)</t>
  </si>
  <si>
    <t>հիմնական միջոցի</t>
  </si>
  <si>
    <t>Հաշվապահական հաշվառման համակարգչային ծրագրի ձեռքբերում</t>
  </si>
  <si>
    <t xml:space="preserve">գ) </t>
  </si>
  <si>
    <t xml:space="preserve">դ) </t>
  </si>
  <si>
    <t>սպառման ֆոնդի օգտագործում, այդ թվում՝</t>
  </si>
  <si>
    <t>պայմանով (անհատույց) ստացված</t>
  </si>
  <si>
    <t>նոր տողեր ավելացնել 11 և 12 տողերի միջև</t>
  </si>
  <si>
    <t>նոր տողեր ավելացնել 1.6 և 1.7 տողերի միջև</t>
  </si>
  <si>
    <t>նոր տողեր ավելացնել 1 և 2 տողերի միջև</t>
  </si>
  <si>
    <t>Կադաստրային ծառայության գծով</t>
  </si>
  <si>
    <t>նոր տողեր ավելացնել 30 և 31 տողերի միջև</t>
  </si>
  <si>
    <t xml:space="preserve">«Պ.Սևակին անվան հ.123 հիմնական դպրոց» ՊՈԱԿ-ի </t>
  </si>
  <si>
    <t xml:space="preserve">«Պ.Սևակի անվան հ.123 հիմնական դպրոց» ՊՈԱԿ-ի </t>
  </si>
  <si>
    <t>Վնասի փոխհատուցման գծով /էլ.էներգիա/</t>
  </si>
  <si>
    <t>Այլ եկամուտների գծով/աճուրդ/</t>
  </si>
  <si>
    <t>Աշխատավարձի գծով՝</t>
  </si>
  <si>
    <t>Սուբսիդիայից,/ջուր/ որից՝</t>
  </si>
  <si>
    <r>
      <t xml:space="preserve">Հաշվետու ժամանակաշրջանի </t>
    </r>
    <r>
      <rPr>
        <b/>
        <u/>
        <sz val="9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</si>
  <si>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9"/>
        <rFont val="Sylfaen"/>
        <family val="1"/>
        <charset val="204"/>
      </rPr>
      <t>հաստատված նախահաշիվ*</t>
    </r>
  </si>
</sst>
</file>

<file path=xl/styles.xml><?xml version="1.0" encoding="utf-8"?>
<styleSheet xmlns="http://schemas.openxmlformats.org/spreadsheetml/2006/main">
  <numFmts count="3">
    <numFmt numFmtId="164" formatCode="_-* #,##0.00\ _₽_-;\-* #,##0.00\ _₽_-;_-* &quot;-&quot;??\ _₽_-;_-@_-"/>
    <numFmt numFmtId="167" formatCode="0.0"/>
    <numFmt numFmtId="168" formatCode="#,##0.00_р_."/>
  </numFmts>
  <fonts count="42"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sz val="14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u/>
      <sz val="10"/>
      <name val="Sylfaen"/>
      <family val="1"/>
      <charset val="204"/>
    </font>
    <font>
      <sz val="10"/>
      <name val="Arial"/>
      <family val="2"/>
      <charset val="204"/>
    </font>
    <font>
      <sz val="10"/>
      <name val="Helv"/>
    </font>
    <font>
      <b/>
      <sz val="11"/>
      <name val="GHEA Grapalat"/>
      <family val="3"/>
      <charset val="204"/>
    </font>
    <font>
      <sz val="11"/>
      <name val="GHEA Grapalat"/>
      <family val="3"/>
      <charset val="204"/>
    </font>
    <font>
      <sz val="11"/>
      <color indexed="8"/>
      <name val="GHEA Grapalat"/>
      <family val="3"/>
      <charset val="204"/>
    </font>
    <font>
      <b/>
      <u/>
      <sz val="9"/>
      <name val="Sylfaen"/>
      <family val="1"/>
      <charset val="204"/>
    </font>
    <font>
      <sz val="9"/>
      <name val="GHEA Grapalat"/>
      <family val="3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1">
    <xf numFmtId="0" fontId="0" fillId="0" borderId="0"/>
    <xf numFmtId="0" fontId="3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7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8" fillId="7" borderId="3" applyNumberFormat="0" applyAlignment="0" applyProtection="0"/>
    <xf numFmtId="0" fontId="9" fillId="20" borderId="4" applyNumberFormat="0" applyAlignment="0" applyProtection="0"/>
    <xf numFmtId="0" fontId="10" fillId="20" borderId="3" applyNumberFormat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8" applyNumberFormat="0" applyFill="0" applyAlignment="0" applyProtection="0"/>
    <xf numFmtId="0" fontId="15" fillId="21" borderId="9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10" applyNumberFormat="0" applyFont="0" applyAlignment="0" applyProtection="0"/>
    <xf numFmtId="0" fontId="20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0" borderId="0"/>
    <xf numFmtId="0" fontId="35" fillId="0" borderId="0"/>
    <xf numFmtId="164" fontId="3" fillId="0" borderId="0" applyFont="0" applyFill="0" applyBorder="0" applyAlignment="0" applyProtection="0"/>
  </cellStyleXfs>
  <cellXfs count="72">
    <xf numFmtId="0" fontId="0" fillId="0" borderId="0" xfId="0"/>
    <xf numFmtId="0" fontId="23" fillId="0" borderId="0" xfId="1" applyFont="1" applyAlignment="1" applyProtection="1">
      <alignment vertical="center"/>
    </xf>
    <xf numFmtId="0" fontId="25" fillId="0" borderId="0" xfId="1" applyFont="1" applyAlignment="1" applyProtection="1">
      <alignment vertical="center"/>
    </xf>
    <xf numFmtId="0" fontId="2" fillId="0" borderId="0" xfId="1" applyFont="1" applyAlignment="1" applyProtection="1">
      <alignment vertical="center"/>
    </xf>
    <xf numFmtId="0" fontId="30" fillId="0" borderId="1" xfId="1" applyFont="1" applyBorder="1" applyAlignment="1" applyProtection="1">
      <alignment horizontal="left" vertical="center" wrapText="1"/>
    </xf>
    <xf numFmtId="0" fontId="2" fillId="0" borderId="1" xfId="1" applyFont="1" applyBorder="1" applyAlignment="1" applyProtection="1">
      <alignment horizontal="left" vertical="center"/>
    </xf>
    <xf numFmtId="168" fontId="28" fillId="0" borderId="1" xfId="44" applyNumberFormat="1" applyFont="1" applyBorder="1" applyAlignment="1" applyProtection="1">
      <alignment horizontal="left" vertical="center" wrapText="1"/>
    </xf>
    <xf numFmtId="168" fontId="2" fillId="0" borderId="1" xfId="44" applyNumberFormat="1" applyFont="1" applyBorder="1" applyAlignment="1" applyProtection="1">
      <alignment horizontal="left" vertical="center" wrapText="1"/>
    </xf>
    <xf numFmtId="0" fontId="2" fillId="0" borderId="1" xfId="1" applyFont="1" applyBorder="1" applyAlignment="1" applyProtection="1">
      <alignment vertical="center"/>
    </xf>
    <xf numFmtId="0" fontId="28" fillId="0" borderId="1" xfId="1" applyFont="1" applyBorder="1" applyAlignment="1" applyProtection="1">
      <alignment horizontal="left" vertical="center"/>
    </xf>
    <xf numFmtId="0" fontId="28" fillId="0" borderId="1" xfId="1" applyFont="1" applyBorder="1" applyAlignment="1" applyProtection="1">
      <alignment vertical="center"/>
    </xf>
    <xf numFmtId="167" fontId="2" fillId="0" borderId="1" xfId="44" applyNumberFormat="1" applyFont="1" applyBorder="1" applyAlignment="1" applyProtection="1">
      <alignment horizontal="center" vertical="center"/>
    </xf>
    <xf numFmtId="0" fontId="38" fillId="0" borderId="1" xfId="1" applyFont="1" applyBorder="1" applyAlignment="1" applyProtection="1">
      <alignment horizontal="left" vertical="center"/>
    </xf>
    <xf numFmtId="0" fontId="38" fillId="0" borderId="1" xfId="1" applyFont="1" applyBorder="1" applyAlignment="1" applyProtection="1">
      <alignment vertical="center"/>
    </xf>
    <xf numFmtId="167" fontId="38" fillId="0" borderId="1" xfId="1" applyNumberFormat="1" applyFont="1" applyBorder="1" applyAlignment="1" applyProtection="1">
      <alignment horizontal="center" vertical="center" wrapText="1"/>
    </xf>
    <xf numFmtId="0" fontId="37" fillId="0" borderId="1" xfId="1" applyFont="1" applyBorder="1" applyAlignment="1" applyProtection="1">
      <alignment horizontal="center" vertical="center" wrapText="1"/>
    </xf>
    <xf numFmtId="0" fontId="39" fillId="0" borderId="1" xfId="1" applyFont="1" applyBorder="1" applyAlignment="1" applyProtection="1">
      <alignment horizontal="left" vertical="center" wrapText="1"/>
    </xf>
    <xf numFmtId="167" fontId="38" fillId="0" borderId="1" xfId="1" applyNumberFormat="1" applyFont="1" applyBorder="1" applyAlignment="1" applyProtection="1">
      <alignment horizontal="center" vertical="center"/>
    </xf>
    <xf numFmtId="0" fontId="38" fillId="0" borderId="1" xfId="1" applyFont="1" applyBorder="1" applyAlignment="1" applyProtection="1">
      <alignment vertical="center" wrapText="1"/>
    </xf>
    <xf numFmtId="0" fontId="37" fillId="0" borderId="0" xfId="1" applyFont="1" applyAlignment="1" applyProtection="1">
      <alignment horizontal="center" vertical="center"/>
    </xf>
    <xf numFmtId="0" fontId="38" fillId="0" borderId="0" xfId="1" applyFont="1" applyAlignment="1" applyProtection="1">
      <alignment vertical="center"/>
    </xf>
    <xf numFmtId="0" fontId="37" fillId="0" borderId="0" xfId="44" applyFont="1" applyAlignment="1" applyProtection="1">
      <alignment horizontal="center" vertical="center"/>
    </xf>
    <xf numFmtId="0" fontId="37" fillId="0" borderId="0" xfId="44" applyFont="1" applyAlignment="1" applyProtection="1">
      <alignment vertical="center"/>
    </xf>
    <xf numFmtId="0" fontId="37" fillId="0" borderId="0" xfId="1" applyNumberFormat="1" applyFont="1" applyAlignment="1" applyProtection="1">
      <alignment horizontal="center" vertical="center" wrapText="1"/>
    </xf>
    <xf numFmtId="0" fontId="38" fillId="0" borderId="0" xfId="1" applyFont="1" applyAlignment="1" applyProtection="1">
      <alignment vertical="center" wrapText="1"/>
    </xf>
    <xf numFmtId="0" fontId="38" fillId="0" borderId="0" xfId="1" applyFont="1" applyAlignment="1" applyProtection="1">
      <alignment horizontal="center" vertical="center"/>
    </xf>
    <xf numFmtId="0" fontId="38" fillId="0" borderId="0" xfId="1" applyFont="1" applyAlignment="1" applyProtection="1">
      <alignment horizontal="right" vertical="center"/>
    </xf>
    <xf numFmtId="0" fontId="38" fillId="0" borderId="2" xfId="44" applyFont="1" applyBorder="1" applyAlignment="1" applyProtection="1">
      <alignment vertical="center"/>
    </xf>
    <xf numFmtId="0" fontId="38" fillId="0" borderId="2" xfId="1" applyFont="1" applyBorder="1" applyAlignment="1" applyProtection="1">
      <alignment horizontal="center" vertical="center" wrapText="1"/>
    </xf>
    <xf numFmtId="0" fontId="33" fillId="0" borderId="1" xfId="0" applyNumberFormat="1" applyFont="1" applyBorder="1" applyAlignment="1" applyProtection="1">
      <alignment horizontal="center" vertical="center" wrapText="1"/>
    </xf>
    <xf numFmtId="0" fontId="41" fillId="0" borderId="2" xfId="1" applyNumberFormat="1" applyFont="1" applyBorder="1" applyAlignment="1" applyProtection="1">
      <alignment horizontal="center" vertical="center" wrapText="1"/>
    </xf>
    <xf numFmtId="0" fontId="37" fillId="0" borderId="1" xfId="1" applyFont="1" applyBorder="1" applyAlignment="1" applyProtection="1">
      <alignment horizontal="center" vertical="center"/>
    </xf>
    <xf numFmtId="167" fontId="37" fillId="0" borderId="1" xfId="1" applyNumberFormat="1" applyFont="1" applyBorder="1" applyAlignment="1" applyProtection="1">
      <alignment horizontal="center" vertical="center"/>
    </xf>
    <xf numFmtId="0" fontId="38" fillId="0" borderId="0" xfId="1" applyFont="1" applyBorder="1" applyAlignment="1" applyProtection="1">
      <alignment vertical="center"/>
    </xf>
    <xf numFmtId="0" fontId="38" fillId="0" borderId="1" xfId="1" applyFont="1" applyBorder="1" applyAlignment="1" applyProtection="1">
      <alignment horizontal="center" vertical="center"/>
    </xf>
    <xf numFmtId="167" fontId="38" fillId="0" borderId="0" xfId="1" applyNumberFormat="1" applyFont="1" applyBorder="1" applyAlignment="1" applyProtection="1">
      <alignment vertical="center"/>
    </xf>
    <xf numFmtId="1" fontId="38" fillId="0" borderId="1" xfId="1" applyNumberFormat="1" applyFont="1" applyBorder="1" applyAlignment="1" applyProtection="1">
      <alignment horizontal="center" vertical="center"/>
    </xf>
    <xf numFmtId="167" fontId="37" fillId="0" borderId="1" xfId="1" applyNumberFormat="1" applyFont="1" applyBorder="1" applyAlignment="1" applyProtection="1">
      <alignment horizontal="center" vertical="center" wrapText="1"/>
    </xf>
    <xf numFmtId="0" fontId="37" fillId="0" borderId="1" xfId="1" applyFont="1" applyBorder="1" applyAlignment="1" applyProtection="1">
      <alignment vertical="center"/>
    </xf>
    <xf numFmtId="0" fontId="37" fillId="0" borderId="0" xfId="1" applyFont="1" applyBorder="1" applyAlignment="1" applyProtection="1">
      <alignment vertical="center"/>
    </xf>
    <xf numFmtId="0" fontId="37" fillId="0" borderId="0" xfId="1" applyFont="1" applyAlignment="1" applyProtection="1">
      <alignment vertical="center"/>
    </xf>
    <xf numFmtId="0" fontId="37" fillId="0" borderId="0" xfId="1" applyFont="1" applyBorder="1" applyAlignment="1" applyProtection="1">
      <alignment horizontal="center" vertical="center"/>
    </xf>
    <xf numFmtId="167" fontId="37" fillId="0" borderId="0" xfId="1" applyNumberFormat="1" applyFont="1" applyBorder="1" applyAlignment="1" applyProtection="1">
      <alignment horizontal="center" vertical="center"/>
    </xf>
    <xf numFmtId="0" fontId="27" fillId="0" borderId="0" xfId="1" applyFont="1" applyAlignment="1" applyProtection="1">
      <alignment horizontal="center" vertical="center"/>
    </xf>
    <xf numFmtId="0" fontId="27" fillId="0" borderId="0" xfId="44" applyFont="1" applyAlignment="1" applyProtection="1">
      <alignment horizontal="center" vertical="center"/>
    </xf>
    <xf numFmtId="0" fontId="27" fillId="0" borderId="0" xfId="44" applyFont="1" applyAlignment="1" applyProtection="1">
      <alignment vertical="center"/>
    </xf>
    <xf numFmtId="0" fontId="23" fillId="0" borderId="0" xfId="1" applyNumberFormat="1" applyFont="1" applyAlignment="1" applyProtection="1">
      <alignment horizontal="center" vertical="center" wrapText="1"/>
    </xf>
    <xf numFmtId="0" fontId="2" fillId="0" borderId="0" xfId="1" applyFont="1" applyAlignment="1" applyProtection="1">
      <alignment vertical="center" wrapText="1"/>
    </xf>
    <xf numFmtId="0" fontId="25" fillId="0" borderId="0" xfId="44" applyFont="1" applyAlignment="1" applyProtection="1">
      <alignment vertical="center"/>
    </xf>
    <xf numFmtId="0" fontId="2" fillId="0" borderId="0" xfId="44" applyFont="1" applyBorder="1" applyAlignment="1" applyProtection="1">
      <alignment horizontal="right" vertical="center"/>
    </xf>
    <xf numFmtId="0" fontId="25" fillId="0" borderId="2" xfId="44" applyFont="1" applyBorder="1" applyAlignment="1" applyProtection="1">
      <alignment vertical="center"/>
    </xf>
    <xf numFmtId="0" fontId="25" fillId="0" borderId="2" xfId="1" applyFont="1" applyBorder="1" applyAlignment="1" applyProtection="1">
      <alignment horizontal="center" vertical="center" wrapText="1"/>
    </xf>
    <xf numFmtId="0" fontId="29" fillId="0" borderId="2" xfId="1" applyNumberFormat="1" applyFont="1" applyBorder="1" applyAlignment="1" applyProtection="1">
      <alignment horizontal="center" vertical="center" wrapText="1"/>
    </xf>
    <xf numFmtId="0" fontId="23" fillId="0" borderId="1" xfId="44" applyNumberFormat="1" applyFont="1" applyBorder="1" applyAlignment="1" applyProtection="1">
      <alignment horizontal="center" vertical="center"/>
    </xf>
    <xf numFmtId="168" fontId="23" fillId="0" borderId="1" xfId="44" applyNumberFormat="1" applyFont="1" applyBorder="1" applyAlignment="1" applyProtection="1">
      <alignment horizontal="left" vertical="center" wrapText="1"/>
    </xf>
    <xf numFmtId="167" fontId="23" fillId="0" borderId="1" xfId="44" applyNumberFormat="1" applyFont="1" applyBorder="1" applyAlignment="1" applyProtection="1">
      <alignment horizontal="center" vertical="center"/>
    </xf>
    <xf numFmtId="0" fontId="2" fillId="0" borderId="1" xfId="1" applyFont="1" applyBorder="1" applyAlignment="1" applyProtection="1">
      <alignment horizontal="center" vertical="center"/>
    </xf>
    <xf numFmtId="167" fontId="28" fillId="0" borderId="1" xfId="1" applyNumberFormat="1" applyFont="1" applyBorder="1" applyAlignment="1" applyProtection="1">
      <alignment horizontal="center" vertical="center"/>
    </xf>
    <xf numFmtId="167" fontId="28" fillId="0" borderId="1" xfId="44" applyNumberFormat="1" applyFont="1" applyBorder="1" applyAlignment="1" applyProtection="1">
      <alignment horizontal="center" vertical="center"/>
    </xf>
    <xf numFmtId="0" fontId="28" fillId="0" borderId="0" xfId="1" applyFont="1" applyAlignment="1" applyProtection="1">
      <alignment vertical="center"/>
    </xf>
    <xf numFmtId="0" fontId="2" fillId="0" borderId="0" xfId="1" applyFont="1" applyBorder="1" applyAlignment="1" applyProtection="1">
      <alignment vertical="center"/>
    </xf>
    <xf numFmtId="0" fontId="23" fillId="0" borderId="1" xfId="44" applyNumberFormat="1" applyFont="1" applyBorder="1" applyAlignment="1" applyProtection="1">
      <alignment horizontal="right" vertical="center"/>
    </xf>
    <xf numFmtId="0" fontId="28" fillId="0" borderId="1" xfId="1" applyFont="1" applyBorder="1" applyAlignment="1" applyProtection="1">
      <alignment horizontal="center" vertical="center"/>
    </xf>
    <xf numFmtId="2" fontId="25" fillId="0" borderId="0" xfId="1" applyNumberFormat="1" applyFont="1" applyAlignment="1" applyProtection="1">
      <alignment vertical="center"/>
    </xf>
    <xf numFmtId="167" fontId="25" fillId="0" borderId="0" xfId="1" applyNumberFormat="1" applyFont="1" applyAlignment="1" applyProtection="1">
      <alignment vertical="center"/>
    </xf>
    <xf numFmtId="0" fontId="28" fillId="0" borderId="1" xfId="44" applyNumberFormat="1" applyFont="1" applyBorder="1" applyAlignment="1" applyProtection="1">
      <alignment horizontal="center" vertical="center"/>
    </xf>
    <xf numFmtId="0" fontId="31" fillId="0" borderId="1" xfId="1" applyFont="1" applyBorder="1" applyAlignment="1" applyProtection="1">
      <alignment horizontal="left" vertical="center"/>
    </xf>
    <xf numFmtId="0" fontId="2" fillId="0" borderId="1" xfId="44" applyNumberFormat="1" applyFont="1" applyBorder="1" applyAlignment="1" applyProtection="1">
      <alignment horizontal="center" vertical="center"/>
    </xf>
    <xf numFmtId="0" fontId="30" fillId="0" borderId="1" xfId="1" applyFont="1" applyBorder="1" applyAlignment="1" applyProtection="1">
      <alignment horizontal="left" vertical="center"/>
    </xf>
    <xf numFmtId="0" fontId="26" fillId="0" borderId="0" xfId="1" applyFont="1" applyAlignment="1" applyProtection="1">
      <alignment vertical="center"/>
    </xf>
    <xf numFmtId="168" fontId="28" fillId="24" borderId="1" xfId="44" applyNumberFormat="1" applyFont="1" applyFill="1" applyBorder="1" applyAlignment="1" applyProtection="1">
      <alignment horizontal="left" vertical="center" wrapText="1"/>
    </xf>
    <xf numFmtId="0" fontId="24" fillId="0" borderId="0" xfId="1" applyFont="1" applyProtection="1"/>
  </cellXfs>
  <cellStyles count="51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Comma 2" xfId="50"/>
    <cellStyle name="Normal" xfId="0" builtinId="0"/>
    <cellStyle name="Normal 2" xfId="1"/>
    <cellStyle name="Normal 2 2" xfId="45"/>
    <cellStyle name="Normal 3" xfId="46"/>
    <cellStyle name="Normal 4" xfId="49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0"/>
  <sheetViews>
    <sheetView view="pageBreakPreview" zoomScaleSheetLayoutView="100" workbookViewId="0">
      <selection sqref="A1:XFD1048576"/>
    </sheetView>
  </sheetViews>
  <sheetFormatPr defaultRowHeight="16.5"/>
  <cols>
    <col min="1" max="1" width="5.28515625" style="25" customWidth="1"/>
    <col min="2" max="2" width="52.85546875" style="20" customWidth="1"/>
    <col min="3" max="3" width="14.85546875" style="20" customWidth="1"/>
    <col min="4" max="4" width="14.5703125" style="20" customWidth="1"/>
    <col min="5" max="5" width="14.140625" style="20" customWidth="1"/>
    <col min="6" max="6" width="13.140625" style="20" customWidth="1"/>
    <col min="7" max="16384" width="9.140625" style="20"/>
  </cols>
  <sheetData>
    <row r="1" spans="1:8" ht="16.5" customHeight="1">
      <c r="A1" s="19" t="s">
        <v>74</v>
      </c>
      <c r="B1" s="19"/>
      <c r="C1" s="19"/>
      <c r="D1" s="19"/>
      <c r="E1" s="19"/>
    </row>
    <row r="2" spans="1:8" ht="25.5" customHeight="1">
      <c r="A2" s="21" t="s">
        <v>108</v>
      </c>
      <c r="B2" s="21"/>
      <c r="C2" s="21"/>
      <c r="D2" s="21"/>
      <c r="E2" s="21"/>
      <c r="F2" s="22"/>
      <c r="G2" s="22"/>
    </row>
    <row r="3" spans="1:8" ht="50.25" customHeight="1">
      <c r="A3" s="23" t="s">
        <v>68</v>
      </c>
      <c r="B3" s="23"/>
      <c r="C3" s="23"/>
      <c r="D3" s="23"/>
      <c r="E3" s="23"/>
      <c r="F3" s="24"/>
      <c r="G3" s="24"/>
      <c r="H3" s="24"/>
    </row>
    <row r="4" spans="1:8">
      <c r="E4" s="26" t="s">
        <v>3</v>
      </c>
    </row>
    <row r="5" spans="1:8" ht="84.75" customHeight="1">
      <c r="A5" s="27" t="s">
        <v>0</v>
      </c>
      <c r="B5" s="28" t="s">
        <v>4</v>
      </c>
      <c r="C5" s="29" t="s">
        <v>115</v>
      </c>
      <c r="D5" s="29" t="s">
        <v>114</v>
      </c>
      <c r="E5" s="30" t="s">
        <v>5</v>
      </c>
    </row>
    <row r="6" spans="1:8" ht="31.5" customHeight="1">
      <c r="A6" s="31" t="s">
        <v>6</v>
      </c>
      <c r="B6" s="15" t="s">
        <v>7</v>
      </c>
      <c r="C6" s="32">
        <f>SUM(C7,C11:C18,C21:C23)</f>
        <v>47373.600000000006</v>
      </c>
      <c r="D6" s="32">
        <f>SUM(D7,D11:D18,D21:D23)</f>
        <v>46977.9</v>
      </c>
      <c r="E6" s="32">
        <f t="shared" ref="E6:E68" si="0">D6-C6</f>
        <v>-395.70000000000437</v>
      </c>
      <c r="F6" s="33"/>
    </row>
    <row r="7" spans="1:8" ht="20.25" customHeight="1">
      <c r="A7" s="34">
        <v>1</v>
      </c>
      <c r="B7" s="13" t="s">
        <v>75</v>
      </c>
      <c r="C7" s="17">
        <v>46473.8</v>
      </c>
      <c r="D7" s="17">
        <v>46473.8</v>
      </c>
      <c r="E7" s="17">
        <f t="shared" si="0"/>
        <v>0</v>
      </c>
      <c r="F7" s="33"/>
      <c r="G7" s="33"/>
    </row>
    <row r="8" spans="1:8" ht="1.5" hidden="1" customHeight="1">
      <c r="A8" s="17">
        <v>1.1000000000000001</v>
      </c>
      <c r="B8" s="12" t="s">
        <v>76</v>
      </c>
      <c r="C8" s="17"/>
      <c r="D8" s="17"/>
      <c r="E8" s="17">
        <f t="shared" si="0"/>
        <v>0</v>
      </c>
      <c r="F8" s="33"/>
    </row>
    <row r="9" spans="1:8" ht="18.75" hidden="1" customHeight="1">
      <c r="A9" s="17">
        <v>1.2</v>
      </c>
      <c r="B9" s="12" t="s">
        <v>77</v>
      </c>
      <c r="C9" s="17"/>
      <c r="D9" s="17"/>
      <c r="E9" s="17">
        <f t="shared" si="0"/>
        <v>0</v>
      </c>
      <c r="F9" s="33"/>
    </row>
    <row r="10" spans="1:8" ht="17.25" hidden="1" customHeight="1">
      <c r="A10" s="17">
        <v>1.1000000000000001</v>
      </c>
      <c r="B10" s="12" t="s">
        <v>78</v>
      </c>
      <c r="C10" s="17"/>
      <c r="D10" s="17"/>
      <c r="E10" s="17">
        <f t="shared" si="0"/>
        <v>0</v>
      </c>
      <c r="F10" s="33"/>
    </row>
    <row r="11" spans="1:8" ht="18.75" hidden="1" customHeight="1">
      <c r="A11" s="34">
        <v>2</v>
      </c>
      <c r="B11" s="13" t="s">
        <v>8</v>
      </c>
      <c r="C11" s="17"/>
      <c r="D11" s="17"/>
      <c r="E11" s="17">
        <f t="shared" si="0"/>
        <v>0</v>
      </c>
      <c r="F11" s="33"/>
    </row>
    <row r="12" spans="1:8" ht="18.75" hidden="1" customHeight="1">
      <c r="A12" s="34">
        <v>3</v>
      </c>
      <c r="B12" s="13" t="s">
        <v>79</v>
      </c>
      <c r="C12" s="14"/>
      <c r="D12" s="14"/>
      <c r="E12" s="17">
        <f t="shared" si="0"/>
        <v>0</v>
      </c>
      <c r="F12" s="33"/>
    </row>
    <row r="13" spans="1:8" ht="23.25" customHeight="1">
      <c r="A13" s="34">
        <v>2</v>
      </c>
      <c r="B13" s="12" t="s">
        <v>9</v>
      </c>
      <c r="C13" s="14">
        <v>180</v>
      </c>
      <c r="D13" s="14">
        <v>135.80000000000001</v>
      </c>
      <c r="E13" s="17">
        <f t="shared" si="0"/>
        <v>-44.199999999999989</v>
      </c>
      <c r="F13" s="35"/>
    </row>
    <row r="14" spans="1:8" ht="15.75" customHeight="1">
      <c r="A14" s="34">
        <v>3</v>
      </c>
      <c r="B14" s="13" t="s">
        <v>10</v>
      </c>
      <c r="C14" s="14">
        <v>35</v>
      </c>
      <c r="D14" s="14">
        <v>35</v>
      </c>
      <c r="E14" s="17">
        <f t="shared" si="0"/>
        <v>0</v>
      </c>
      <c r="F14" s="33"/>
    </row>
    <row r="15" spans="1:8" ht="18" hidden="1" customHeight="1">
      <c r="A15" s="34">
        <v>6</v>
      </c>
      <c r="B15" s="12" t="s">
        <v>80</v>
      </c>
      <c r="C15" s="14"/>
      <c r="D15" s="14"/>
      <c r="E15" s="17">
        <f t="shared" si="0"/>
        <v>0</v>
      </c>
      <c r="F15" s="33"/>
    </row>
    <row r="16" spans="1:8" ht="15.75" hidden="1" customHeight="1">
      <c r="A16" s="34">
        <v>7</v>
      </c>
      <c r="B16" s="12" t="s">
        <v>11</v>
      </c>
      <c r="C16" s="14"/>
      <c r="D16" s="14"/>
      <c r="E16" s="17">
        <f t="shared" si="0"/>
        <v>0</v>
      </c>
      <c r="F16" s="33"/>
    </row>
    <row r="17" spans="1:6" ht="20.25" customHeight="1">
      <c r="A17" s="34">
        <v>4</v>
      </c>
      <c r="B17" s="12" t="s">
        <v>12</v>
      </c>
      <c r="C17" s="14">
        <v>684.8</v>
      </c>
      <c r="D17" s="14">
        <v>309.60000000000002</v>
      </c>
      <c r="E17" s="17">
        <f t="shared" si="0"/>
        <v>-375.19999999999993</v>
      </c>
      <c r="F17" s="33"/>
    </row>
    <row r="18" spans="1:6" ht="15.75" hidden="1" customHeight="1">
      <c r="A18" s="34">
        <v>5</v>
      </c>
      <c r="B18" s="18" t="s">
        <v>72</v>
      </c>
      <c r="C18" s="14"/>
      <c r="D18" s="14">
        <f>SUM(D19:D20)</f>
        <v>19</v>
      </c>
      <c r="E18" s="17">
        <f t="shared" si="0"/>
        <v>19</v>
      </c>
      <c r="F18" s="33"/>
    </row>
    <row r="19" spans="1:6" ht="13.5" hidden="1" customHeight="1">
      <c r="A19" s="17">
        <v>9.1</v>
      </c>
      <c r="B19" s="13" t="s">
        <v>73</v>
      </c>
      <c r="C19" s="14"/>
      <c r="D19" s="14">
        <v>0</v>
      </c>
      <c r="E19" s="17">
        <f t="shared" si="0"/>
        <v>0</v>
      </c>
      <c r="F19" s="33"/>
    </row>
    <row r="20" spans="1:6" ht="18.75" customHeight="1">
      <c r="A20" s="36">
        <v>5</v>
      </c>
      <c r="B20" s="13" t="s">
        <v>52</v>
      </c>
      <c r="C20" s="14">
        <v>19</v>
      </c>
      <c r="D20" s="14">
        <v>19</v>
      </c>
      <c r="E20" s="17">
        <f t="shared" si="0"/>
        <v>0</v>
      </c>
      <c r="F20" s="33"/>
    </row>
    <row r="21" spans="1:6" ht="0.75" hidden="1" customHeight="1">
      <c r="A21" s="34">
        <v>6</v>
      </c>
      <c r="B21" s="12" t="s">
        <v>110</v>
      </c>
      <c r="C21" s="14">
        <v>0</v>
      </c>
      <c r="D21" s="14"/>
      <c r="E21" s="17">
        <f t="shared" si="0"/>
        <v>0</v>
      </c>
      <c r="F21" s="33"/>
    </row>
    <row r="22" spans="1:6" ht="15" hidden="1" customHeight="1">
      <c r="A22" s="36">
        <v>7</v>
      </c>
      <c r="B22" s="12" t="s">
        <v>111</v>
      </c>
      <c r="C22" s="14"/>
      <c r="D22" s="14"/>
      <c r="E22" s="17">
        <f>D22-C22</f>
        <v>0</v>
      </c>
      <c r="F22" s="33"/>
    </row>
    <row r="23" spans="1:6" ht="17.25" customHeight="1">
      <c r="A23" s="34">
        <v>6</v>
      </c>
      <c r="B23" s="12" t="s">
        <v>113</v>
      </c>
      <c r="C23" s="14">
        <v>0</v>
      </c>
      <c r="D23" s="14">
        <v>4.7</v>
      </c>
      <c r="E23" s="17">
        <f>D23-C23</f>
        <v>4.7</v>
      </c>
      <c r="F23" s="33"/>
    </row>
    <row r="24" spans="1:6" ht="30" customHeight="1">
      <c r="A24" s="31" t="s">
        <v>14</v>
      </c>
      <c r="B24" s="15" t="s">
        <v>15</v>
      </c>
      <c r="C24" s="37">
        <f>SUM(C25,C29:C34,C38:C62,C64:C67)</f>
        <v>52930.499999999993</v>
      </c>
      <c r="D24" s="37">
        <f>SUM(D25,D29:D34,D38:D62,D64:D67)</f>
        <v>51637.7</v>
      </c>
      <c r="E24" s="32">
        <f t="shared" si="0"/>
        <v>-1292.7999999999956</v>
      </c>
      <c r="F24" s="33"/>
    </row>
    <row r="25" spans="1:6" ht="19.5" customHeight="1">
      <c r="A25" s="34">
        <v>1</v>
      </c>
      <c r="B25" s="12" t="s">
        <v>112</v>
      </c>
      <c r="C25" s="14">
        <v>48831.5</v>
      </c>
      <c r="D25" s="17">
        <v>48679.9</v>
      </c>
      <c r="E25" s="17">
        <f t="shared" si="0"/>
        <v>-151.59999999999854</v>
      </c>
      <c r="F25" s="33"/>
    </row>
    <row r="26" spans="1:6" ht="21" hidden="1" customHeight="1">
      <c r="A26" s="34">
        <v>1.1000000000000001</v>
      </c>
      <c r="B26" s="12" t="s">
        <v>81</v>
      </c>
      <c r="C26" s="14"/>
      <c r="D26" s="17"/>
      <c r="E26" s="17">
        <f t="shared" si="0"/>
        <v>0</v>
      </c>
      <c r="F26" s="33"/>
    </row>
    <row r="27" spans="1:6" ht="21" hidden="1" customHeight="1">
      <c r="A27" s="34">
        <v>1.2</v>
      </c>
      <c r="B27" s="12" t="s">
        <v>82</v>
      </c>
      <c r="C27" s="14"/>
      <c r="D27" s="17"/>
      <c r="E27" s="17">
        <f t="shared" si="0"/>
        <v>0</v>
      </c>
      <c r="F27" s="33"/>
    </row>
    <row r="28" spans="1:6" ht="21" hidden="1" customHeight="1">
      <c r="A28" s="34">
        <v>1.3</v>
      </c>
      <c r="B28" s="12" t="s">
        <v>17</v>
      </c>
      <c r="C28" s="14"/>
      <c r="D28" s="17"/>
      <c r="E28" s="17">
        <f t="shared" si="0"/>
        <v>0</v>
      </c>
      <c r="F28" s="33"/>
    </row>
    <row r="29" spans="1:6" ht="18" customHeight="1">
      <c r="A29" s="34">
        <v>2</v>
      </c>
      <c r="B29" s="13" t="s">
        <v>19</v>
      </c>
      <c r="C29" s="14">
        <v>1885.7</v>
      </c>
      <c r="D29" s="17">
        <v>1131.7</v>
      </c>
      <c r="E29" s="17">
        <f t="shared" si="0"/>
        <v>-754</v>
      </c>
      <c r="F29" s="33"/>
    </row>
    <row r="30" spans="1:6" ht="16.5" customHeight="1">
      <c r="A30" s="34">
        <v>3</v>
      </c>
      <c r="B30" s="12" t="s">
        <v>20</v>
      </c>
      <c r="C30" s="14">
        <v>739.5</v>
      </c>
      <c r="D30" s="17">
        <v>591.20000000000005</v>
      </c>
      <c r="E30" s="17">
        <f t="shared" si="0"/>
        <v>-148.29999999999995</v>
      </c>
      <c r="F30" s="33"/>
    </row>
    <row r="31" spans="1:6" ht="17.25" customHeight="1">
      <c r="A31" s="34">
        <v>4</v>
      </c>
      <c r="B31" s="12" t="s">
        <v>21</v>
      </c>
      <c r="C31" s="14">
        <v>65.7</v>
      </c>
      <c r="D31" s="14">
        <v>70.5</v>
      </c>
      <c r="E31" s="17">
        <f t="shared" si="0"/>
        <v>4.7999999999999972</v>
      </c>
      <c r="F31" s="33"/>
    </row>
    <row r="32" spans="1:6" ht="15.75" customHeight="1">
      <c r="A32" s="34">
        <v>5</v>
      </c>
      <c r="B32" s="13" t="s">
        <v>22</v>
      </c>
      <c r="C32" s="14">
        <v>263</v>
      </c>
      <c r="D32" s="17">
        <v>197.2</v>
      </c>
      <c r="E32" s="17">
        <f t="shared" si="0"/>
        <v>-65.800000000000011</v>
      </c>
      <c r="F32" s="33"/>
    </row>
    <row r="33" spans="1:6" ht="15" customHeight="1">
      <c r="A33" s="34">
        <v>6</v>
      </c>
      <c r="B33" s="13" t="s">
        <v>23</v>
      </c>
      <c r="C33" s="14">
        <v>23</v>
      </c>
      <c r="D33" s="17">
        <v>23</v>
      </c>
      <c r="E33" s="17">
        <f t="shared" si="0"/>
        <v>0</v>
      </c>
      <c r="F33" s="33"/>
    </row>
    <row r="34" spans="1:6" ht="15" customHeight="1">
      <c r="A34" s="34">
        <v>7</v>
      </c>
      <c r="B34" s="12" t="s">
        <v>24</v>
      </c>
      <c r="C34" s="14">
        <f>SUM(C35:C37)</f>
        <v>170.1</v>
      </c>
      <c r="D34" s="14">
        <f>SUM(D35:D37)</f>
        <v>115.10000000000001</v>
      </c>
      <c r="E34" s="17">
        <f t="shared" si="0"/>
        <v>-54.999999999999986</v>
      </c>
      <c r="F34" s="33"/>
    </row>
    <row r="35" spans="1:6">
      <c r="A35" s="34">
        <v>7.1</v>
      </c>
      <c r="B35" s="12" t="s">
        <v>25</v>
      </c>
      <c r="C35" s="14">
        <v>102.6</v>
      </c>
      <c r="D35" s="14">
        <v>86.4</v>
      </c>
      <c r="E35" s="17">
        <f t="shared" si="0"/>
        <v>-16.199999999999989</v>
      </c>
      <c r="F35" s="33"/>
    </row>
    <row r="36" spans="1:6" ht="16.5" customHeight="1">
      <c r="A36" s="34">
        <v>7.2</v>
      </c>
      <c r="B36" s="13" t="s">
        <v>26</v>
      </c>
      <c r="C36" s="14">
        <v>67.5</v>
      </c>
      <c r="D36" s="17">
        <v>28.7</v>
      </c>
      <c r="E36" s="17">
        <f t="shared" si="0"/>
        <v>-38.799999999999997</v>
      </c>
      <c r="F36" s="33"/>
    </row>
    <row r="37" spans="1:6" ht="21" hidden="1" customHeight="1">
      <c r="A37" s="34">
        <v>7.3</v>
      </c>
      <c r="B37" s="13" t="s">
        <v>27</v>
      </c>
      <c r="C37" s="14"/>
      <c r="D37" s="17"/>
      <c r="E37" s="17">
        <f t="shared" si="0"/>
        <v>0</v>
      </c>
      <c r="F37" s="33"/>
    </row>
    <row r="38" spans="1:6" ht="21" hidden="1" customHeight="1">
      <c r="A38" s="34">
        <v>8</v>
      </c>
      <c r="B38" s="13" t="s">
        <v>83</v>
      </c>
      <c r="C38" s="14"/>
      <c r="D38" s="17"/>
      <c r="E38" s="17">
        <f t="shared" si="0"/>
        <v>0</v>
      </c>
      <c r="F38" s="33"/>
    </row>
    <row r="39" spans="1:6" ht="21" customHeight="1">
      <c r="A39" s="34">
        <v>8</v>
      </c>
      <c r="B39" s="13" t="s">
        <v>28</v>
      </c>
      <c r="C39" s="14">
        <v>9</v>
      </c>
      <c r="D39" s="17">
        <v>9</v>
      </c>
      <c r="E39" s="17">
        <f t="shared" si="0"/>
        <v>0</v>
      </c>
      <c r="F39" s="33"/>
    </row>
    <row r="40" spans="1:6" ht="19.5" customHeight="1">
      <c r="A40" s="34">
        <v>9</v>
      </c>
      <c r="B40" s="13" t="s">
        <v>29</v>
      </c>
      <c r="C40" s="14">
        <v>150</v>
      </c>
      <c r="D40" s="17">
        <v>49.8</v>
      </c>
      <c r="E40" s="17">
        <f t="shared" si="0"/>
        <v>-100.2</v>
      </c>
      <c r="F40" s="33"/>
    </row>
    <row r="41" spans="1:6" ht="21" customHeight="1">
      <c r="A41" s="34">
        <v>10</v>
      </c>
      <c r="B41" s="13" t="s">
        <v>30</v>
      </c>
      <c r="C41" s="14">
        <v>120</v>
      </c>
      <c r="D41" s="17">
        <v>208.8</v>
      </c>
      <c r="E41" s="17">
        <f t="shared" si="0"/>
        <v>88.800000000000011</v>
      </c>
      <c r="F41" s="33"/>
    </row>
    <row r="42" spans="1:6" ht="13.5" hidden="1" customHeight="1">
      <c r="A42" s="34">
        <v>11</v>
      </c>
      <c r="B42" s="13" t="s">
        <v>31</v>
      </c>
      <c r="C42" s="14"/>
      <c r="D42" s="17"/>
      <c r="E42" s="17">
        <f t="shared" si="0"/>
        <v>0</v>
      </c>
      <c r="F42" s="33"/>
    </row>
    <row r="43" spans="1:6" ht="21" hidden="1" customHeight="1">
      <c r="A43" s="34">
        <v>13</v>
      </c>
      <c r="B43" s="13" t="s">
        <v>32</v>
      </c>
      <c r="C43" s="14"/>
      <c r="D43" s="17"/>
      <c r="E43" s="17">
        <f t="shared" si="0"/>
        <v>0</v>
      </c>
      <c r="F43" s="33"/>
    </row>
    <row r="44" spans="1:6" ht="21" hidden="1" customHeight="1">
      <c r="A44" s="34">
        <v>14</v>
      </c>
      <c r="B44" s="13" t="s">
        <v>18</v>
      </c>
      <c r="C44" s="14"/>
      <c r="D44" s="17"/>
      <c r="E44" s="17">
        <f t="shared" si="0"/>
        <v>0</v>
      </c>
      <c r="F44" s="33"/>
    </row>
    <row r="45" spans="1:6" ht="21" hidden="1" customHeight="1">
      <c r="A45" s="34">
        <v>15</v>
      </c>
      <c r="B45" s="13" t="s">
        <v>84</v>
      </c>
      <c r="C45" s="14"/>
      <c r="D45" s="17"/>
      <c r="E45" s="17">
        <f t="shared" si="0"/>
        <v>0</v>
      </c>
      <c r="F45" s="33"/>
    </row>
    <row r="46" spans="1:6" ht="19.5" customHeight="1">
      <c r="A46" s="34">
        <v>11</v>
      </c>
      <c r="B46" s="13" t="s">
        <v>33</v>
      </c>
      <c r="C46" s="17">
        <v>200</v>
      </c>
      <c r="D46" s="17">
        <v>171.6</v>
      </c>
      <c r="E46" s="17">
        <f t="shared" si="0"/>
        <v>-28.400000000000006</v>
      </c>
      <c r="F46" s="33"/>
    </row>
    <row r="47" spans="1:6" ht="17.25" customHeight="1">
      <c r="A47" s="34">
        <v>12</v>
      </c>
      <c r="B47" s="13" t="s">
        <v>34</v>
      </c>
      <c r="C47" s="17">
        <v>137</v>
      </c>
      <c r="D47" s="17">
        <v>114.9</v>
      </c>
      <c r="E47" s="17">
        <f t="shared" si="0"/>
        <v>-22.099999999999994</v>
      </c>
      <c r="F47" s="33"/>
    </row>
    <row r="48" spans="1:6" ht="21" hidden="1" customHeight="1">
      <c r="A48" s="34">
        <v>18</v>
      </c>
      <c r="B48" s="13" t="s">
        <v>35</v>
      </c>
      <c r="C48" s="17"/>
      <c r="D48" s="17"/>
      <c r="E48" s="17">
        <f t="shared" si="0"/>
        <v>0</v>
      </c>
      <c r="F48" s="33"/>
    </row>
    <row r="49" spans="1:6" ht="15.75" customHeight="1">
      <c r="A49" s="34">
        <v>13</v>
      </c>
      <c r="B49" s="13" t="s">
        <v>36</v>
      </c>
      <c r="C49" s="14">
        <v>35</v>
      </c>
      <c r="D49" s="17">
        <v>35</v>
      </c>
      <c r="E49" s="17">
        <f t="shared" si="0"/>
        <v>0</v>
      </c>
      <c r="F49" s="33"/>
    </row>
    <row r="50" spans="1:6" ht="15.75" customHeight="1">
      <c r="A50" s="34">
        <v>14</v>
      </c>
      <c r="B50" s="13" t="s">
        <v>37</v>
      </c>
      <c r="C50" s="17">
        <v>50</v>
      </c>
      <c r="D50" s="17">
        <v>0</v>
      </c>
      <c r="E50" s="17">
        <f t="shared" si="0"/>
        <v>-50</v>
      </c>
      <c r="F50" s="33"/>
    </row>
    <row r="51" spans="1:6" ht="37.5" customHeight="1">
      <c r="A51" s="34">
        <v>15</v>
      </c>
      <c r="B51" s="16" t="s">
        <v>38</v>
      </c>
      <c r="C51" s="17">
        <v>85</v>
      </c>
      <c r="D51" s="17">
        <v>82</v>
      </c>
      <c r="E51" s="17">
        <f t="shared" si="0"/>
        <v>-3</v>
      </c>
      <c r="F51" s="33"/>
    </row>
    <row r="52" spans="1:6" ht="15.75" customHeight="1">
      <c r="A52" s="34">
        <v>16</v>
      </c>
      <c r="B52" s="16" t="s">
        <v>39</v>
      </c>
      <c r="C52" s="17">
        <v>105</v>
      </c>
      <c r="D52" s="17">
        <v>95</v>
      </c>
      <c r="E52" s="17">
        <f t="shared" si="0"/>
        <v>-10</v>
      </c>
      <c r="F52" s="35"/>
    </row>
    <row r="53" spans="1:6" ht="15" customHeight="1">
      <c r="A53" s="34">
        <v>17</v>
      </c>
      <c r="B53" s="16" t="s">
        <v>40</v>
      </c>
      <c r="C53" s="17">
        <v>3</v>
      </c>
      <c r="D53" s="17">
        <v>6</v>
      </c>
      <c r="E53" s="17">
        <f t="shared" si="0"/>
        <v>3</v>
      </c>
      <c r="F53" s="33"/>
    </row>
    <row r="54" spans="1:6" ht="18.75" customHeight="1">
      <c r="A54" s="34">
        <v>18</v>
      </c>
      <c r="B54" s="16" t="s">
        <v>85</v>
      </c>
      <c r="C54" s="17">
        <v>21</v>
      </c>
      <c r="D54" s="17">
        <v>24</v>
      </c>
      <c r="E54" s="17">
        <f t="shared" si="0"/>
        <v>3</v>
      </c>
      <c r="F54" s="33"/>
    </row>
    <row r="55" spans="1:6" ht="16.5" hidden="1" customHeight="1">
      <c r="A55" s="34">
        <v>19</v>
      </c>
      <c r="B55" s="16" t="s">
        <v>41</v>
      </c>
      <c r="C55" s="17"/>
      <c r="D55" s="17"/>
      <c r="E55" s="17">
        <f t="shared" si="0"/>
        <v>0</v>
      </c>
      <c r="F55" s="33"/>
    </row>
    <row r="56" spans="1:6" ht="21" hidden="1" customHeight="1">
      <c r="A56" s="34">
        <v>26</v>
      </c>
      <c r="B56" s="16" t="s">
        <v>42</v>
      </c>
      <c r="C56" s="17"/>
      <c r="D56" s="17"/>
      <c r="E56" s="17">
        <f t="shared" si="0"/>
        <v>0</v>
      </c>
      <c r="F56" s="33"/>
    </row>
    <row r="57" spans="1:6" ht="19.5" hidden="1" customHeight="1">
      <c r="A57" s="34">
        <v>20</v>
      </c>
      <c r="B57" s="16" t="s">
        <v>86</v>
      </c>
      <c r="C57" s="17"/>
      <c r="D57" s="17"/>
      <c r="E57" s="17">
        <f t="shared" si="0"/>
        <v>0</v>
      </c>
      <c r="F57" s="33"/>
    </row>
    <row r="58" spans="1:6" ht="15.75" customHeight="1">
      <c r="A58" s="34">
        <v>28</v>
      </c>
      <c r="B58" s="13" t="s">
        <v>106</v>
      </c>
      <c r="C58" s="17">
        <v>10</v>
      </c>
      <c r="D58" s="17">
        <v>0</v>
      </c>
      <c r="E58" s="17">
        <f t="shared" si="0"/>
        <v>-10</v>
      </c>
      <c r="F58" s="33"/>
    </row>
    <row r="59" spans="1:6" ht="13.5" hidden="1" customHeight="1">
      <c r="A59" s="34">
        <v>21</v>
      </c>
      <c r="B59" s="13" t="s">
        <v>43</v>
      </c>
      <c r="C59" s="17"/>
      <c r="D59" s="17"/>
      <c r="E59" s="17">
        <f t="shared" si="0"/>
        <v>0</v>
      </c>
      <c r="F59" s="33"/>
    </row>
    <row r="60" spans="1:6" ht="18" hidden="1" customHeight="1">
      <c r="A60" s="34">
        <v>30</v>
      </c>
      <c r="B60" s="13"/>
      <c r="C60" s="17"/>
      <c r="D60" s="17"/>
      <c r="E60" s="17">
        <f>D60-C60</f>
        <v>0</v>
      </c>
      <c r="F60" s="33"/>
    </row>
    <row r="61" spans="1:6" ht="15" hidden="1" customHeight="1">
      <c r="A61" s="34">
        <v>31</v>
      </c>
      <c r="B61" s="13"/>
      <c r="C61" s="17"/>
      <c r="D61" s="17"/>
      <c r="E61" s="17">
        <f>D61-C61</f>
        <v>0</v>
      </c>
      <c r="F61" s="33"/>
    </row>
    <row r="62" spans="1:6" ht="1.5" hidden="1" customHeight="1">
      <c r="A62" s="34">
        <v>22</v>
      </c>
      <c r="B62" s="13" t="s">
        <v>44</v>
      </c>
      <c r="C62" s="17"/>
      <c r="D62" s="17"/>
      <c r="E62" s="17">
        <f t="shared" si="0"/>
        <v>0</v>
      </c>
      <c r="F62" s="33"/>
    </row>
    <row r="63" spans="1:6" ht="16.5" hidden="1" customHeight="1">
      <c r="A63" s="17">
        <v>32.1</v>
      </c>
      <c r="B63" s="13" t="s">
        <v>102</v>
      </c>
      <c r="C63" s="17"/>
      <c r="D63" s="17"/>
      <c r="E63" s="17">
        <f t="shared" si="0"/>
        <v>0</v>
      </c>
      <c r="F63" s="33"/>
    </row>
    <row r="64" spans="1:6" ht="15" hidden="1" customHeight="1">
      <c r="A64" s="34">
        <v>23</v>
      </c>
      <c r="B64" s="18" t="s">
        <v>45</v>
      </c>
      <c r="C64" s="14"/>
      <c r="D64" s="17"/>
      <c r="E64" s="17">
        <f t="shared" si="0"/>
        <v>0</v>
      </c>
      <c r="F64" s="33"/>
    </row>
    <row r="65" spans="1:6" ht="17.25" customHeight="1">
      <c r="A65" s="34">
        <v>19</v>
      </c>
      <c r="B65" s="18" t="s">
        <v>46</v>
      </c>
      <c r="C65" s="14">
        <v>27</v>
      </c>
      <c r="D65" s="17">
        <v>33</v>
      </c>
      <c r="E65" s="17">
        <f t="shared" si="0"/>
        <v>6</v>
      </c>
      <c r="F65" s="33"/>
    </row>
    <row r="66" spans="1:6" ht="0.75" hidden="1" customHeight="1">
      <c r="A66" s="34">
        <v>25</v>
      </c>
      <c r="B66" s="13" t="s">
        <v>47</v>
      </c>
      <c r="C66" s="17"/>
      <c r="D66" s="17"/>
      <c r="E66" s="17">
        <f>D66-C66</f>
        <v>0</v>
      </c>
      <c r="F66" s="33"/>
    </row>
    <row r="67" spans="1:6" ht="19.5" hidden="1" customHeight="1">
      <c r="A67" s="34">
        <v>20</v>
      </c>
      <c r="B67" s="13" t="s">
        <v>48</v>
      </c>
      <c r="C67" s="17">
        <v>0</v>
      </c>
      <c r="D67" s="17">
        <v>0</v>
      </c>
      <c r="E67" s="17">
        <f t="shared" si="0"/>
        <v>0</v>
      </c>
      <c r="F67" s="33"/>
    </row>
    <row r="68" spans="1:6" s="40" customFormat="1" ht="22.5" customHeight="1">
      <c r="A68" s="31"/>
      <c r="B68" s="38" t="s">
        <v>50</v>
      </c>
      <c r="C68" s="32">
        <f>C6-C24</f>
        <v>-5556.8999999999869</v>
      </c>
      <c r="D68" s="32">
        <f>D6-D24</f>
        <v>-4659.7999999999956</v>
      </c>
      <c r="E68" s="32">
        <f t="shared" si="0"/>
        <v>897.09999999999127</v>
      </c>
      <c r="F68" s="39"/>
    </row>
    <row r="69" spans="1:6" s="40" customFormat="1" ht="13.5" hidden="1" customHeight="1">
      <c r="A69" s="41"/>
      <c r="B69" s="39"/>
      <c r="C69" s="42"/>
      <c r="D69" s="42"/>
      <c r="E69" s="42"/>
      <c r="F69" s="39"/>
    </row>
    <row r="70" spans="1:6" ht="3" customHeight="1">
      <c r="B70" s="33"/>
      <c r="C70" s="33"/>
      <c r="D70" s="33"/>
      <c r="E70" s="33"/>
      <c r="F70" s="33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9685039370078741" right="0.19685039370078741" top="0.23622047244094491" bottom="0.23622047244094491" header="0.19685039370078741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9"/>
  <sheetViews>
    <sheetView tabSelected="1" view="pageBreakPreview" zoomScaleSheetLayoutView="100" workbookViewId="0">
      <selection activeCell="C8" sqref="C8 C12:C22"/>
    </sheetView>
  </sheetViews>
  <sheetFormatPr defaultRowHeight="13.5"/>
  <cols>
    <col min="1" max="1" width="4.85546875" style="3" customWidth="1"/>
    <col min="2" max="2" width="70.140625" style="3" customWidth="1"/>
    <col min="3" max="3" width="16" style="3" customWidth="1"/>
    <col min="4" max="4" width="17.140625" style="3" customWidth="1"/>
    <col min="5" max="5" width="14.140625" style="3" customWidth="1"/>
    <col min="6" max="8" width="9.140625" style="3"/>
    <col min="9" max="9" width="11.28515625" style="3" bestFit="1" customWidth="1"/>
    <col min="10" max="10" width="9.140625" style="3"/>
    <col min="11" max="11" width="11.28515625" style="3" bestFit="1" customWidth="1"/>
    <col min="12" max="16384" width="9.140625" style="3"/>
  </cols>
  <sheetData>
    <row r="1" spans="1:11" ht="16.5" customHeight="1">
      <c r="A1" s="43" t="s">
        <v>87</v>
      </c>
      <c r="B1" s="43"/>
      <c r="C1" s="43"/>
      <c r="D1" s="43"/>
      <c r="E1" s="43"/>
    </row>
    <row r="2" spans="1:11" s="2" customFormat="1" ht="26.25" customHeight="1">
      <c r="A2" s="44" t="s">
        <v>109</v>
      </c>
      <c r="B2" s="44"/>
      <c r="C2" s="44"/>
      <c r="D2" s="44"/>
      <c r="E2" s="44"/>
      <c r="F2" s="45"/>
      <c r="G2" s="45"/>
    </row>
    <row r="3" spans="1:11" ht="38.25" customHeight="1">
      <c r="A3" s="46" t="s">
        <v>71</v>
      </c>
      <c r="B3" s="46"/>
      <c r="C3" s="46"/>
      <c r="D3" s="46"/>
      <c r="E3" s="46"/>
      <c r="F3" s="47"/>
      <c r="G3" s="47"/>
      <c r="H3" s="47"/>
      <c r="I3" s="47"/>
      <c r="J3" s="47"/>
      <c r="K3" s="47"/>
    </row>
    <row r="4" spans="1:11" s="2" customFormat="1" ht="17.25" customHeight="1">
      <c r="A4" s="48"/>
      <c r="B4" s="48"/>
      <c r="E4" s="49" t="s">
        <v>88</v>
      </c>
    </row>
    <row r="5" spans="1:11" s="2" customFormat="1" ht="64.5" customHeight="1">
      <c r="A5" s="50" t="s">
        <v>0</v>
      </c>
      <c r="B5" s="51" t="s">
        <v>4</v>
      </c>
      <c r="C5" s="29" t="s">
        <v>70</v>
      </c>
      <c r="D5" s="29" t="s">
        <v>69</v>
      </c>
      <c r="E5" s="52" t="s">
        <v>5</v>
      </c>
    </row>
    <row r="6" spans="1:11" s="2" customFormat="1" ht="33.75" customHeight="1">
      <c r="A6" s="53" t="s">
        <v>6</v>
      </c>
      <c r="B6" s="54" t="s">
        <v>51</v>
      </c>
      <c r="C6" s="55">
        <v>6718.9</v>
      </c>
      <c r="D6" s="55">
        <v>6718.9</v>
      </c>
      <c r="E6" s="55">
        <f t="shared" ref="E6:E70" si="0">D6-C6</f>
        <v>0</v>
      </c>
    </row>
    <row r="7" spans="1:11" s="2" customFormat="1" ht="29.25" customHeight="1">
      <c r="A7" s="53" t="s">
        <v>14</v>
      </c>
      <c r="B7" s="54" t="s">
        <v>89</v>
      </c>
      <c r="C7" s="55">
        <f>SUM(C8,C12:C22)</f>
        <v>47392.600000000006</v>
      </c>
      <c r="D7" s="55">
        <f>SUM(D8,D12:D22)</f>
        <v>46941.9</v>
      </c>
      <c r="E7" s="55">
        <f>D7-C7</f>
        <v>-450.70000000000437</v>
      </c>
    </row>
    <row r="8" spans="1:11" s="2" customFormat="1" ht="15.75" customHeight="1">
      <c r="A8" s="56">
        <v>1</v>
      </c>
      <c r="B8" s="8" t="s">
        <v>75</v>
      </c>
      <c r="C8" s="11">
        <v>46473.8</v>
      </c>
      <c r="D8" s="11">
        <v>46473.8</v>
      </c>
      <c r="E8" s="11">
        <f>D8-C8</f>
        <v>0</v>
      </c>
    </row>
    <row r="9" spans="1:11" s="59" customFormat="1" ht="17.25" hidden="1" customHeight="1">
      <c r="A9" s="57">
        <v>1.1000000000000001</v>
      </c>
      <c r="B9" s="9" t="s">
        <v>76</v>
      </c>
      <c r="C9" s="58"/>
      <c r="D9" s="58"/>
      <c r="E9" s="58">
        <f t="shared" si="0"/>
        <v>0</v>
      </c>
    </row>
    <row r="10" spans="1:11" s="59" customFormat="1" ht="17.25" hidden="1" customHeight="1">
      <c r="A10" s="57">
        <v>1.2</v>
      </c>
      <c r="B10" s="9" t="s">
        <v>77</v>
      </c>
      <c r="C10" s="58"/>
      <c r="D10" s="58"/>
      <c r="E10" s="58">
        <f t="shared" si="0"/>
        <v>0</v>
      </c>
    </row>
    <row r="11" spans="1:11" s="59" customFormat="1" ht="1.5" hidden="1" customHeight="1">
      <c r="A11" s="57">
        <v>1.1000000000000001</v>
      </c>
      <c r="B11" s="9" t="s">
        <v>78</v>
      </c>
      <c r="C11" s="58"/>
      <c r="D11" s="58"/>
      <c r="E11" s="58">
        <f t="shared" si="0"/>
        <v>0</v>
      </c>
    </row>
    <row r="12" spans="1:11" s="2" customFormat="1" ht="17.25" hidden="1" customHeight="1">
      <c r="A12" s="56">
        <v>2</v>
      </c>
      <c r="B12" s="8" t="s">
        <v>8</v>
      </c>
      <c r="C12" s="11"/>
      <c r="D12" s="11"/>
      <c r="E12" s="11">
        <f t="shared" si="0"/>
        <v>0</v>
      </c>
    </row>
    <row r="13" spans="1:11" s="2" customFormat="1" ht="17.25" hidden="1" customHeight="1">
      <c r="A13" s="56">
        <v>3</v>
      </c>
      <c r="B13" s="8" t="s">
        <v>79</v>
      </c>
      <c r="C13" s="11"/>
      <c r="D13" s="11"/>
      <c r="E13" s="11">
        <f t="shared" si="0"/>
        <v>0</v>
      </c>
    </row>
    <row r="14" spans="1:11" s="2" customFormat="1" ht="17.25" customHeight="1">
      <c r="A14" s="56">
        <v>2</v>
      </c>
      <c r="B14" s="5" t="s">
        <v>9</v>
      </c>
      <c r="C14" s="11">
        <v>180</v>
      </c>
      <c r="D14" s="11">
        <v>104.5</v>
      </c>
      <c r="E14" s="11">
        <f t="shared" si="0"/>
        <v>-75.5</v>
      </c>
    </row>
    <row r="15" spans="1:11" s="2" customFormat="1" ht="15" customHeight="1">
      <c r="A15" s="56">
        <v>3</v>
      </c>
      <c r="B15" s="8" t="s">
        <v>10</v>
      </c>
      <c r="C15" s="11">
        <v>35</v>
      </c>
      <c r="D15" s="11">
        <v>35</v>
      </c>
      <c r="E15" s="11">
        <f t="shared" si="0"/>
        <v>0</v>
      </c>
    </row>
    <row r="16" spans="1:11" s="2" customFormat="1" ht="17.25" hidden="1" customHeight="1">
      <c r="A16" s="56">
        <v>6</v>
      </c>
      <c r="B16" s="5" t="s">
        <v>80</v>
      </c>
      <c r="C16" s="11"/>
      <c r="D16" s="11"/>
      <c r="E16" s="11">
        <f t="shared" si="0"/>
        <v>0</v>
      </c>
    </row>
    <row r="17" spans="1:6" s="2" customFormat="1" ht="17.25" hidden="1" customHeight="1">
      <c r="A17" s="56">
        <v>7</v>
      </c>
      <c r="B17" s="5" t="s">
        <v>11</v>
      </c>
      <c r="C17" s="11"/>
      <c r="D17" s="11"/>
      <c r="E17" s="11">
        <f t="shared" si="0"/>
        <v>0</v>
      </c>
    </row>
    <row r="18" spans="1:6" s="2" customFormat="1" ht="17.25" customHeight="1">
      <c r="A18" s="56">
        <v>4</v>
      </c>
      <c r="B18" s="5" t="s">
        <v>12</v>
      </c>
      <c r="C18" s="11">
        <v>684.8</v>
      </c>
      <c r="D18" s="11">
        <v>309.60000000000002</v>
      </c>
      <c r="E18" s="11">
        <f t="shared" si="0"/>
        <v>-375.19999999999993</v>
      </c>
    </row>
    <row r="19" spans="1:6" s="2" customFormat="1" ht="17.25" customHeight="1">
      <c r="A19" s="56">
        <v>5</v>
      </c>
      <c r="B19" s="5" t="s">
        <v>52</v>
      </c>
      <c r="C19" s="11">
        <v>19</v>
      </c>
      <c r="D19" s="11">
        <v>19</v>
      </c>
      <c r="E19" s="11">
        <f t="shared" si="0"/>
        <v>0</v>
      </c>
    </row>
    <row r="20" spans="1:6" s="2" customFormat="1" ht="17.25" hidden="1" customHeight="1">
      <c r="A20" s="56">
        <v>10</v>
      </c>
      <c r="B20" s="5" t="s">
        <v>13</v>
      </c>
      <c r="C20" s="11"/>
      <c r="D20" s="11"/>
      <c r="E20" s="11">
        <f>D20-C20</f>
        <v>0</v>
      </c>
    </row>
    <row r="21" spans="1:6" s="2" customFormat="1" ht="16.5" hidden="1" customHeight="1">
      <c r="A21" s="56">
        <v>6</v>
      </c>
      <c r="B21" s="5" t="s">
        <v>57</v>
      </c>
      <c r="C21" s="11"/>
      <c r="D21" s="11"/>
      <c r="E21" s="11">
        <f t="shared" si="0"/>
        <v>0</v>
      </c>
    </row>
    <row r="22" spans="1:6" s="2" customFormat="1" ht="17.25" hidden="1" customHeight="1">
      <c r="A22" s="56">
        <v>12</v>
      </c>
      <c r="B22" s="5"/>
      <c r="C22" s="11"/>
      <c r="D22" s="11"/>
      <c r="E22" s="11">
        <f>D22-C22</f>
        <v>0</v>
      </c>
      <c r="F22" s="60" t="s">
        <v>103</v>
      </c>
    </row>
    <row r="23" spans="1:6" s="2" customFormat="1" ht="27.75" customHeight="1">
      <c r="A23" s="53" t="s">
        <v>49</v>
      </c>
      <c r="B23" s="54" t="s">
        <v>90</v>
      </c>
      <c r="C23" s="55">
        <f>+C24+C69+C83+C86</f>
        <v>53650.599999999991</v>
      </c>
      <c r="D23" s="55">
        <f>+D24+D69+D83+D86</f>
        <v>46973.8</v>
      </c>
      <c r="E23" s="55">
        <f t="shared" si="0"/>
        <v>-6676.7999999999884</v>
      </c>
    </row>
    <row r="24" spans="1:6" s="2" customFormat="1" ht="21" customHeight="1">
      <c r="A24" s="61" t="s">
        <v>53</v>
      </c>
      <c r="B24" s="54" t="s">
        <v>91</v>
      </c>
      <c r="C24" s="55">
        <f>SUM(C25,C29:C34,C38:C62,C66:C68)</f>
        <v>52950.599999999991</v>
      </c>
      <c r="D24" s="55">
        <f>SUM(D25,D29:D34,D38:D62,D66:D68)</f>
        <v>46973.8</v>
      </c>
      <c r="E24" s="55">
        <f t="shared" si="0"/>
        <v>-5976.7999999999884</v>
      </c>
    </row>
    <row r="25" spans="1:6" s="2" customFormat="1" ht="18" customHeight="1">
      <c r="A25" s="56">
        <v>1</v>
      </c>
      <c r="B25" s="5" t="s">
        <v>16</v>
      </c>
      <c r="C25" s="11">
        <v>48831.5</v>
      </c>
      <c r="D25" s="11">
        <v>44165.4</v>
      </c>
      <c r="E25" s="11">
        <f t="shared" si="0"/>
        <v>-4666.0999999999985</v>
      </c>
    </row>
    <row r="26" spans="1:6" s="2" customFormat="1" ht="0.75" hidden="1" customHeight="1">
      <c r="A26" s="62">
        <v>1.1000000000000001</v>
      </c>
      <c r="B26" s="9" t="s">
        <v>81</v>
      </c>
      <c r="C26" s="11"/>
      <c r="D26" s="11"/>
      <c r="E26" s="11">
        <f t="shared" si="0"/>
        <v>0</v>
      </c>
    </row>
    <row r="27" spans="1:6" s="2" customFormat="1" ht="18" hidden="1" customHeight="1">
      <c r="A27" s="62">
        <v>1.2</v>
      </c>
      <c r="B27" s="9" t="s">
        <v>82</v>
      </c>
      <c r="C27" s="11"/>
      <c r="D27" s="11"/>
      <c r="E27" s="11">
        <f t="shared" si="0"/>
        <v>0</v>
      </c>
    </row>
    <row r="28" spans="1:6" s="2" customFormat="1" ht="2.25" hidden="1" customHeight="1">
      <c r="A28" s="62">
        <v>1.3</v>
      </c>
      <c r="B28" s="9" t="s">
        <v>17</v>
      </c>
      <c r="C28" s="58"/>
      <c r="D28" s="11"/>
      <c r="E28" s="11">
        <f t="shared" si="0"/>
        <v>0</v>
      </c>
    </row>
    <row r="29" spans="1:6" s="2" customFormat="1" ht="18" customHeight="1">
      <c r="A29" s="56">
        <v>2</v>
      </c>
      <c r="B29" s="8" t="s">
        <v>19</v>
      </c>
      <c r="C29" s="11">
        <v>1885.7</v>
      </c>
      <c r="D29" s="11">
        <v>1003.4</v>
      </c>
      <c r="E29" s="11">
        <f t="shared" si="0"/>
        <v>-882.30000000000007</v>
      </c>
    </row>
    <row r="30" spans="1:6" s="2" customFormat="1" ht="18" customHeight="1">
      <c r="A30" s="56">
        <v>3</v>
      </c>
      <c r="B30" s="5" t="s">
        <v>20</v>
      </c>
      <c r="C30" s="11">
        <v>739.5</v>
      </c>
      <c r="D30" s="11">
        <v>526.20000000000005</v>
      </c>
      <c r="E30" s="11">
        <f t="shared" si="0"/>
        <v>-213.29999999999995</v>
      </c>
    </row>
    <row r="31" spans="1:6" s="2" customFormat="1" ht="18" customHeight="1">
      <c r="A31" s="56">
        <v>4</v>
      </c>
      <c r="B31" s="5" t="s">
        <v>21</v>
      </c>
      <c r="C31" s="11">
        <v>65.7</v>
      </c>
      <c r="D31" s="11">
        <v>60.4</v>
      </c>
      <c r="E31" s="11">
        <f t="shared" si="0"/>
        <v>-5.3000000000000043</v>
      </c>
    </row>
    <row r="32" spans="1:6" s="2" customFormat="1" ht="18" customHeight="1">
      <c r="A32" s="56">
        <v>5</v>
      </c>
      <c r="B32" s="8" t="s">
        <v>22</v>
      </c>
      <c r="C32" s="11">
        <v>263.10000000000002</v>
      </c>
      <c r="D32" s="11">
        <v>263.10000000000002</v>
      </c>
      <c r="E32" s="11">
        <f t="shared" si="0"/>
        <v>0</v>
      </c>
    </row>
    <row r="33" spans="1:11" s="2" customFormat="1" ht="16.5" customHeight="1">
      <c r="A33" s="56">
        <v>6</v>
      </c>
      <c r="B33" s="8" t="s">
        <v>23</v>
      </c>
      <c r="C33" s="11">
        <v>23</v>
      </c>
      <c r="D33" s="11">
        <v>23</v>
      </c>
      <c r="E33" s="11">
        <f t="shared" si="0"/>
        <v>0</v>
      </c>
      <c r="F33" s="63"/>
      <c r="G33" s="63"/>
      <c r="H33" s="63"/>
    </row>
    <row r="34" spans="1:11" s="2" customFormat="1" ht="17.25">
      <c r="A34" s="56">
        <v>7</v>
      </c>
      <c r="B34" s="5" t="s">
        <v>24</v>
      </c>
      <c r="C34" s="11">
        <f>SUM(C35:C37)</f>
        <v>170.1</v>
      </c>
      <c r="D34" s="11">
        <f>SUM(D35:D37)</f>
        <v>105.1</v>
      </c>
      <c r="E34" s="11">
        <f t="shared" si="0"/>
        <v>-65</v>
      </c>
    </row>
    <row r="35" spans="1:11" s="2" customFormat="1" ht="17.25">
      <c r="A35" s="62">
        <v>7.1</v>
      </c>
      <c r="B35" s="9" t="s">
        <v>25</v>
      </c>
      <c r="C35" s="11">
        <v>102.6</v>
      </c>
      <c r="D35" s="11">
        <v>76.8</v>
      </c>
      <c r="E35" s="11">
        <f t="shared" si="0"/>
        <v>-25.799999999999997</v>
      </c>
    </row>
    <row r="36" spans="1:11" s="1" customFormat="1" ht="16.5" customHeight="1">
      <c r="A36" s="62">
        <v>7.2</v>
      </c>
      <c r="B36" s="10" t="s">
        <v>26</v>
      </c>
      <c r="C36" s="58">
        <v>67.5</v>
      </c>
      <c r="D36" s="58">
        <v>28.3</v>
      </c>
      <c r="E36" s="58">
        <f t="shared" si="0"/>
        <v>-39.200000000000003</v>
      </c>
    </row>
    <row r="37" spans="1:11" s="2" customFormat="1" ht="20.25" hidden="1" customHeight="1">
      <c r="A37" s="62">
        <v>7.3</v>
      </c>
      <c r="B37" s="10" t="s">
        <v>27</v>
      </c>
      <c r="C37" s="58"/>
      <c r="D37" s="58"/>
      <c r="E37" s="58">
        <f t="shared" si="0"/>
        <v>0</v>
      </c>
    </row>
    <row r="38" spans="1:11" s="2" customFormat="1" ht="2.25" hidden="1" customHeight="1">
      <c r="A38" s="56">
        <v>8</v>
      </c>
      <c r="B38" s="4" t="s">
        <v>83</v>
      </c>
      <c r="C38" s="58"/>
      <c r="D38" s="58"/>
      <c r="E38" s="58">
        <f t="shared" si="0"/>
        <v>0</v>
      </c>
    </row>
    <row r="39" spans="1:11" s="2" customFormat="1" ht="18" customHeight="1">
      <c r="A39" s="56">
        <v>8</v>
      </c>
      <c r="B39" s="4" t="s">
        <v>28</v>
      </c>
      <c r="C39" s="11">
        <v>9</v>
      </c>
      <c r="D39" s="11">
        <v>9</v>
      </c>
      <c r="E39" s="11">
        <f t="shared" si="0"/>
        <v>0</v>
      </c>
      <c r="I39" s="64"/>
      <c r="K39" s="64"/>
    </row>
    <row r="40" spans="1:11" s="2" customFormat="1" ht="18" customHeight="1">
      <c r="A40" s="56">
        <v>9</v>
      </c>
      <c r="B40" s="4" t="s">
        <v>29</v>
      </c>
      <c r="C40" s="11">
        <v>150</v>
      </c>
      <c r="D40" s="11">
        <v>52.8</v>
      </c>
      <c r="E40" s="11">
        <f t="shared" si="0"/>
        <v>-97.2</v>
      </c>
      <c r="K40" s="64"/>
    </row>
    <row r="41" spans="1:11" s="2" customFormat="1" ht="15" customHeight="1">
      <c r="A41" s="56">
        <v>10</v>
      </c>
      <c r="B41" s="4" t="s">
        <v>30</v>
      </c>
      <c r="C41" s="11">
        <v>120</v>
      </c>
      <c r="D41" s="11">
        <v>219.6</v>
      </c>
      <c r="E41" s="11">
        <f t="shared" si="0"/>
        <v>99.6</v>
      </c>
    </row>
    <row r="42" spans="1:11" s="2" customFormat="1" ht="10.5" hidden="1" customHeight="1">
      <c r="A42" s="56">
        <v>11</v>
      </c>
      <c r="B42" s="4" t="s">
        <v>31</v>
      </c>
      <c r="C42" s="11"/>
      <c r="D42" s="11"/>
      <c r="E42" s="11">
        <f t="shared" si="0"/>
        <v>0</v>
      </c>
    </row>
    <row r="43" spans="1:11" s="2" customFormat="1" ht="17.25" hidden="1">
      <c r="A43" s="56">
        <v>13</v>
      </c>
      <c r="B43" s="4" t="s">
        <v>32</v>
      </c>
      <c r="C43" s="11"/>
      <c r="D43" s="11"/>
      <c r="E43" s="11">
        <f t="shared" si="0"/>
        <v>0</v>
      </c>
    </row>
    <row r="44" spans="1:11" s="2" customFormat="1" ht="17.25" hidden="1">
      <c r="A44" s="56">
        <v>14</v>
      </c>
      <c r="B44" s="4" t="s">
        <v>18</v>
      </c>
      <c r="C44" s="11"/>
      <c r="D44" s="11"/>
      <c r="E44" s="11">
        <f t="shared" si="0"/>
        <v>0</v>
      </c>
    </row>
    <row r="45" spans="1:11" s="2" customFormat="1" ht="15" hidden="1" customHeight="1">
      <c r="A45" s="56">
        <v>15</v>
      </c>
      <c r="B45" s="4" t="s">
        <v>84</v>
      </c>
      <c r="C45" s="11"/>
      <c r="D45" s="11"/>
      <c r="E45" s="11">
        <f t="shared" si="0"/>
        <v>0</v>
      </c>
    </row>
    <row r="46" spans="1:11" s="2" customFormat="1" ht="13.5" customHeight="1">
      <c r="A46" s="56">
        <v>11</v>
      </c>
      <c r="B46" s="4" t="s">
        <v>33</v>
      </c>
      <c r="C46" s="11">
        <v>200</v>
      </c>
      <c r="D46" s="11">
        <v>171.6</v>
      </c>
      <c r="E46" s="11">
        <f t="shared" si="0"/>
        <v>-28.400000000000006</v>
      </c>
    </row>
    <row r="47" spans="1:11" s="2" customFormat="1" ht="16.5" customHeight="1">
      <c r="A47" s="56">
        <v>12</v>
      </c>
      <c r="B47" s="4" t="s">
        <v>34</v>
      </c>
      <c r="C47" s="11">
        <v>137</v>
      </c>
      <c r="D47" s="11">
        <v>114.9</v>
      </c>
      <c r="E47" s="11">
        <f t="shared" si="0"/>
        <v>-22.099999999999994</v>
      </c>
    </row>
    <row r="48" spans="1:11" s="2" customFormat="1" ht="18" hidden="1" customHeight="1">
      <c r="A48" s="56">
        <v>18</v>
      </c>
      <c r="B48" s="4" t="s">
        <v>35</v>
      </c>
      <c r="C48" s="11"/>
      <c r="D48" s="11"/>
      <c r="E48" s="11">
        <f t="shared" si="0"/>
        <v>0</v>
      </c>
    </row>
    <row r="49" spans="1:9" s="2" customFormat="1" ht="18" customHeight="1">
      <c r="A49" s="56">
        <v>13</v>
      </c>
      <c r="B49" s="4" t="s">
        <v>36</v>
      </c>
      <c r="C49" s="11">
        <v>35</v>
      </c>
      <c r="D49" s="11">
        <v>35</v>
      </c>
      <c r="E49" s="11">
        <f t="shared" si="0"/>
        <v>0</v>
      </c>
      <c r="I49" s="64"/>
    </row>
    <row r="50" spans="1:9" s="2" customFormat="1" ht="18" customHeight="1">
      <c r="A50" s="56">
        <v>14</v>
      </c>
      <c r="B50" s="4" t="s">
        <v>37</v>
      </c>
      <c r="C50" s="11">
        <v>50</v>
      </c>
      <c r="D50" s="11">
        <v>0</v>
      </c>
      <c r="E50" s="11">
        <f t="shared" si="0"/>
        <v>-50</v>
      </c>
    </row>
    <row r="51" spans="1:9" s="2" customFormat="1" ht="17.25" customHeight="1">
      <c r="A51" s="56">
        <v>15</v>
      </c>
      <c r="B51" s="4" t="s">
        <v>38</v>
      </c>
      <c r="C51" s="11">
        <v>85</v>
      </c>
      <c r="D51" s="11">
        <v>82</v>
      </c>
      <c r="E51" s="11">
        <f t="shared" si="0"/>
        <v>-3</v>
      </c>
    </row>
    <row r="52" spans="1:9" s="2" customFormat="1" ht="18" customHeight="1">
      <c r="A52" s="56">
        <v>16</v>
      </c>
      <c r="B52" s="4" t="s">
        <v>39</v>
      </c>
      <c r="C52" s="11">
        <v>105</v>
      </c>
      <c r="D52" s="11">
        <v>95</v>
      </c>
      <c r="E52" s="11">
        <f t="shared" si="0"/>
        <v>-10</v>
      </c>
    </row>
    <row r="53" spans="1:9" s="2" customFormat="1" ht="15" customHeight="1">
      <c r="A53" s="56">
        <v>17</v>
      </c>
      <c r="B53" s="4" t="s">
        <v>40</v>
      </c>
      <c r="C53" s="11">
        <v>3</v>
      </c>
      <c r="D53" s="11">
        <v>6</v>
      </c>
      <c r="E53" s="11">
        <f t="shared" si="0"/>
        <v>3</v>
      </c>
    </row>
    <row r="54" spans="1:9" s="2" customFormat="1" ht="15" customHeight="1">
      <c r="A54" s="56">
        <v>17</v>
      </c>
      <c r="B54" s="4" t="s">
        <v>85</v>
      </c>
      <c r="C54" s="11">
        <v>21</v>
      </c>
      <c r="D54" s="11">
        <v>24</v>
      </c>
      <c r="E54" s="11">
        <f t="shared" si="0"/>
        <v>3</v>
      </c>
    </row>
    <row r="55" spans="1:9" s="2" customFormat="1" ht="15" hidden="1" customHeight="1">
      <c r="A55" s="56">
        <v>19</v>
      </c>
      <c r="B55" s="4" t="s">
        <v>41</v>
      </c>
      <c r="C55" s="11"/>
      <c r="D55" s="11"/>
      <c r="E55" s="11">
        <f t="shared" si="0"/>
        <v>0</v>
      </c>
    </row>
    <row r="56" spans="1:9" s="2" customFormat="1" ht="18" hidden="1" customHeight="1">
      <c r="A56" s="56">
        <v>26</v>
      </c>
      <c r="B56" s="4" t="s">
        <v>42</v>
      </c>
      <c r="C56" s="11"/>
      <c r="D56" s="11"/>
      <c r="E56" s="11">
        <f t="shared" si="0"/>
        <v>0</v>
      </c>
    </row>
    <row r="57" spans="1:9" s="2" customFormat="1" ht="17.25" hidden="1" customHeight="1">
      <c r="A57" s="56">
        <v>20</v>
      </c>
      <c r="B57" s="4" t="s">
        <v>86</v>
      </c>
      <c r="C57" s="11"/>
      <c r="D57" s="11"/>
      <c r="E57" s="11">
        <f t="shared" si="0"/>
        <v>0</v>
      </c>
    </row>
    <row r="58" spans="1:9" s="2" customFormat="1" ht="20.25" hidden="1" customHeight="1">
      <c r="A58" s="56">
        <v>28</v>
      </c>
      <c r="B58" s="8" t="s">
        <v>106</v>
      </c>
      <c r="C58" s="11"/>
      <c r="D58" s="11"/>
      <c r="E58" s="11">
        <f t="shared" si="0"/>
        <v>0</v>
      </c>
    </row>
    <row r="59" spans="1:9" s="2" customFormat="1" ht="20.25" hidden="1" customHeight="1">
      <c r="A59" s="56">
        <v>21</v>
      </c>
      <c r="B59" s="8" t="s">
        <v>43</v>
      </c>
      <c r="C59" s="11"/>
      <c r="D59" s="11"/>
      <c r="E59" s="11">
        <f t="shared" si="0"/>
        <v>0</v>
      </c>
    </row>
    <row r="60" spans="1:9" s="2" customFormat="1" ht="19.5" hidden="1" customHeight="1">
      <c r="A60" s="56">
        <v>30</v>
      </c>
      <c r="B60" s="8"/>
      <c r="C60" s="11"/>
      <c r="D60" s="11"/>
      <c r="E60" s="11">
        <f>D60-C60</f>
        <v>0</v>
      </c>
    </row>
    <row r="61" spans="1:9" s="2" customFormat="1" ht="18.75" hidden="1" customHeight="1">
      <c r="A61" s="56">
        <v>31</v>
      </c>
      <c r="B61" s="8"/>
      <c r="C61" s="11"/>
      <c r="D61" s="11"/>
      <c r="E61" s="11">
        <f>D61-C61</f>
        <v>0</v>
      </c>
      <c r="F61" s="60" t="s">
        <v>107</v>
      </c>
    </row>
    <row r="62" spans="1:9" s="2" customFormat="1" ht="18" customHeight="1">
      <c r="A62" s="56">
        <v>18</v>
      </c>
      <c r="B62" s="4" t="s">
        <v>54</v>
      </c>
      <c r="C62" s="11">
        <f>SUM(C63:C65)</f>
        <v>30</v>
      </c>
      <c r="D62" s="11">
        <f>SUM(D63:D65)</f>
        <v>11.3</v>
      </c>
      <c r="E62" s="11">
        <f t="shared" si="0"/>
        <v>-18.7</v>
      </c>
    </row>
    <row r="63" spans="1:9" s="2" customFormat="1" ht="18" hidden="1" customHeight="1">
      <c r="A63" s="65">
        <v>22.1</v>
      </c>
      <c r="B63" s="66" t="s">
        <v>1</v>
      </c>
      <c r="C63" s="11"/>
      <c r="D63" s="11"/>
      <c r="E63" s="11">
        <f t="shared" si="0"/>
        <v>0</v>
      </c>
    </row>
    <row r="64" spans="1:9" s="2" customFormat="1" ht="15" customHeight="1">
      <c r="A64" s="65">
        <v>18.100000000000001</v>
      </c>
      <c r="B64" s="66" t="s">
        <v>2</v>
      </c>
      <c r="C64" s="11">
        <v>30</v>
      </c>
      <c r="D64" s="11">
        <v>11.3</v>
      </c>
      <c r="E64" s="11">
        <f t="shared" si="0"/>
        <v>-18.7</v>
      </c>
    </row>
    <row r="65" spans="1:8" s="2" customFormat="1" ht="2.25" hidden="1" customHeight="1">
      <c r="A65" s="65">
        <v>22.3</v>
      </c>
      <c r="B65" s="66" t="s">
        <v>55</v>
      </c>
      <c r="C65" s="11"/>
      <c r="D65" s="11"/>
      <c r="E65" s="11">
        <f t="shared" si="0"/>
        <v>0</v>
      </c>
    </row>
    <row r="66" spans="1:8" ht="15" customHeight="1">
      <c r="A66" s="67">
        <v>19</v>
      </c>
      <c r="B66" s="68" t="s">
        <v>46</v>
      </c>
      <c r="C66" s="11">
        <v>27</v>
      </c>
      <c r="D66" s="11">
        <v>6</v>
      </c>
      <c r="E66" s="11">
        <f t="shared" si="0"/>
        <v>-21</v>
      </c>
    </row>
    <row r="67" spans="1:8" s="2" customFormat="1" ht="21" hidden="1" customHeight="1">
      <c r="A67" s="67">
        <v>24</v>
      </c>
      <c r="B67" s="4" t="s">
        <v>56</v>
      </c>
      <c r="C67" s="11"/>
      <c r="D67" s="11"/>
      <c r="E67" s="11">
        <f t="shared" si="0"/>
        <v>0</v>
      </c>
    </row>
    <row r="68" spans="1:8" s="2" customFormat="1" ht="18" customHeight="1">
      <c r="A68" s="67">
        <v>20</v>
      </c>
      <c r="B68" s="5" t="s">
        <v>57</v>
      </c>
      <c r="C68" s="11">
        <v>0</v>
      </c>
      <c r="D68" s="11">
        <v>0</v>
      </c>
      <c r="E68" s="11">
        <f t="shared" si="0"/>
        <v>0</v>
      </c>
    </row>
    <row r="69" spans="1:8" s="2" customFormat="1" ht="15" customHeight="1">
      <c r="A69" s="61" t="s">
        <v>92</v>
      </c>
      <c r="B69" s="54" t="s">
        <v>93</v>
      </c>
      <c r="C69" s="55">
        <f>+C70+C78+C82</f>
        <v>700</v>
      </c>
      <c r="D69" s="55">
        <f>+D70+D78+D82</f>
        <v>0</v>
      </c>
      <c r="E69" s="11">
        <f t="shared" si="0"/>
        <v>-700</v>
      </c>
    </row>
    <row r="70" spans="1:8" s="2" customFormat="1" ht="15.75" customHeight="1">
      <c r="A70" s="67">
        <v>1</v>
      </c>
      <c r="B70" s="7" t="s">
        <v>94</v>
      </c>
      <c r="C70" s="11">
        <f>SUM(C71:C77)</f>
        <v>700</v>
      </c>
      <c r="D70" s="11">
        <f>SUM(D71:D77)</f>
        <v>0</v>
      </c>
      <c r="E70" s="11">
        <f t="shared" si="0"/>
        <v>-700</v>
      </c>
      <c r="H70" s="69"/>
    </row>
    <row r="71" spans="1:8" s="2" customFormat="1" ht="25.5" hidden="1" customHeight="1">
      <c r="A71" s="65">
        <v>1.1000000000000001</v>
      </c>
      <c r="B71" s="6" t="s">
        <v>95</v>
      </c>
      <c r="C71" s="11"/>
      <c r="D71" s="11"/>
      <c r="E71" s="11">
        <f t="shared" ref="E71:E89" si="1">D71-C71</f>
        <v>0</v>
      </c>
    </row>
    <row r="72" spans="1:8" s="2" customFormat="1" ht="15.75" customHeight="1">
      <c r="A72" s="65">
        <v>1.1000000000000001</v>
      </c>
      <c r="B72" s="6" t="s">
        <v>58</v>
      </c>
      <c r="C72" s="11">
        <v>200</v>
      </c>
      <c r="D72" s="11">
        <v>0</v>
      </c>
      <c r="E72" s="11">
        <f t="shared" si="1"/>
        <v>-200</v>
      </c>
    </row>
    <row r="73" spans="1:8" s="2" customFormat="1" ht="16.5" customHeight="1">
      <c r="A73" s="65">
        <v>1.2</v>
      </c>
      <c r="B73" s="6" t="s">
        <v>59</v>
      </c>
      <c r="C73" s="58">
        <v>500</v>
      </c>
      <c r="D73" s="11">
        <v>0</v>
      </c>
      <c r="E73" s="11">
        <f t="shared" si="1"/>
        <v>-500</v>
      </c>
    </row>
    <row r="74" spans="1:8" s="2" customFormat="1" ht="33.75" hidden="1" customHeight="1">
      <c r="A74" s="65">
        <v>1.4</v>
      </c>
      <c r="B74" s="6" t="s">
        <v>60</v>
      </c>
      <c r="C74" s="58"/>
      <c r="D74" s="11"/>
      <c r="E74" s="11">
        <f t="shared" si="1"/>
        <v>0</v>
      </c>
    </row>
    <row r="75" spans="1:8" s="2" customFormat="1" ht="21.75" hidden="1" customHeight="1">
      <c r="A75" s="65">
        <v>1.5</v>
      </c>
      <c r="B75" s="6" t="s">
        <v>61</v>
      </c>
      <c r="C75" s="58"/>
      <c r="D75" s="11"/>
      <c r="E75" s="11">
        <f t="shared" si="1"/>
        <v>0</v>
      </c>
    </row>
    <row r="76" spans="1:8" s="2" customFormat="1" ht="32.25" hidden="1" customHeight="1">
      <c r="A76" s="65">
        <v>1.6</v>
      </c>
      <c r="B76" s="6" t="s">
        <v>62</v>
      </c>
      <c r="C76" s="58"/>
      <c r="D76" s="11"/>
      <c r="E76" s="11">
        <f>D76-C76</f>
        <v>0</v>
      </c>
    </row>
    <row r="77" spans="1:8" s="2" customFormat="1" ht="25.5" hidden="1" customHeight="1">
      <c r="A77" s="65">
        <v>1.7</v>
      </c>
      <c r="B77" s="6"/>
      <c r="C77" s="58"/>
      <c r="D77" s="11"/>
      <c r="E77" s="11">
        <f t="shared" si="1"/>
        <v>0</v>
      </c>
      <c r="F77" s="60" t="s">
        <v>104</v>
      </c>
    </row>
    <row r="78" spans="1:8" s="2" customFormat="1" ht="25.5" hidden="1" customHeight="1">
      <c r="A78" s="67">
        <v>2</v>
      </c>
      <c r="B78" s="7" t="s">
        <v>63</v>
      </c>
      <c r="C78" s="11">
        <f>SUM(C79:C81)</f>
        <v>0</v>
      </c>
      <c r="D78" s="11">
        <f>SUM(D79:D81)</f>
        <v>0</v>
      </c>
      <c r="E78" s="11">
        <f t="shared" si="1"/>
        <v>0</v>
      </c>
    </row>
    <row r="79" spans="1:8" s="2" customFormat="1" ht="25.5" hidden="1" customHeight="1">
      <c r="A79" s="65">
        <v>2.1</v>
      </c>
      <c r="B79" s="6" t="s">
        <v>96</v>
      </c>
      <c r="C79" s="58"/>
      <c r="D79" s="11"/>
      <c r="E79" s="11">
        <f t="shared" si="1"/>
        <v>0</v>
      </c>
    </row>
    <row r="80" spans="1:8" s="2" customFormat="1" ht="24.75" hidden="1" customHeight="1">
      <c r="A80" s="65">
        <v>2.2000000000000002</v>
      </c>
      <c r="B80" s="70" t="s">
        <v>97</v>
      </c>
      <c r="C80" s="58"/>
      <c r="D80" s="11"/>
      <c r="E80" s="11">
        <f t="shared" si="1"/>
        <v>0</v>
      </c>
    </row>
    <row r="81" spans="1:6" s="2" customFormat="1" ht="23.25" hidden="1" customHeight="1">
      <c r="A81" s="65">
        <v>2.2999999999999998</v>
      </c>
      <c r="B81" s="6" t="s">
        <v>64</v>
      </c>
      <c r="C81" s="58"/>
      <c r="D81" s="11"/>
      <c r="E81" s="11">
        <f t="shared" si="1"/>
        <v>0</v>
      </c>
    </row>
    <row r="82" spans="1:6" s="71" customFormat="1" ht="24" hidden="1" customHeight="1">
      <c r="A82" s="67">
        <v>1</v>
      </c>
      <c r="B82" s="7" t="s">
        <v>98</v>
      </c>
      <c r="C82" s="11"/>
      <c r="D82" s="11"/>
      <c r="E82" s="11">
        <f t="shared" si="1"/>
        <v>0</v>
      </c>
    </row>
    <row r="83" spans="1:6" s="2" customFormat="1" ht="38.25" hidden="1" customHeight="1">
      <c r="A83" s="61" t="s">
        <v>99</v>
      </c>
      <c r="B83" s="54" t="s">
        <v>65</v>
      </c>
      <c r="C83" s="55">
        <f>SUM(C84:C85)</f>
        <v>0</v>
      </c>
      <c r="D83" s="55">
        <f>SUM(D84:D85)</f>
        <v>0</v>
      </c>
      <c r="E83" s="11">
        <f t="shared" si="1"/>
        <v>0</v>
      </c>
    </row>
    <row r="84" spans="1:6" s="2" customFormat="1" ht="18" hidden="1" customHeight="1">
      <c r="A84" s="65">
        <v>1</v>
      </c>
      <c r="B84" s="8"/>
      <c r="C84" s="58"/>
      <c r="D84" s="58"/>
      <c r="E84" s="58">
        <f t="shared" si="1"/>
        <v>0</v>
      </c>
    </row>
    <row r="85" spans="1:6" s="1" customFormat="1" ht="18" hidden="1" customHeight="1">
      <c r="A85" s="65">
        <v>2</v>
      </c>
      <c r="B85" s="8"/>
      <c r="C85" s="58"/>
      <c r="D85" s="58"/>
      <c r="E85" s="58">
        <f t="shared" si="1"/>
        <v>0</v>
      </c>
      <c r="F85" s="60" t="s">
        <v>105</v>
      </c>
    </row>
    <row r="86" spans="1:6" s="2" customFormat="1" ht="24.75" hidden="1" customHeight="1">
      <c r="A86" s="61" t="s">
        <v>100</v>
      </c>
      <c r="B86" s="54" t="s">
        <v>101</v>
      </c>
      <c r="C86" s="55">
        <f>SUM(C87:C88)</f>
        <v>0</v>
      </c>
      <c r="D86" s="55">
        <f>SUM(D87:D88)</f>
        <v>0</v>
      </c>
      <c r="E86" s="58">
        <f t="shared" si="1"/>
        <v>0</v>
      </c>
    </row>
    <row r="87" spans="1:6" s="2" customFormat="1" ht="18" hidden="1" customHeight="1">
      <c r="A87" s="65">
        <v>1</v>
      </c>
      <c r="B87" s="7"/>
      <c r="C87" s="58"/>
      <c r="D87" s="58"/>
      <c r="E87" s="58">
        <f t="shared" si="1"/>
        <v>0</v>
      </c>
    </row>
    <row r="88" spans="1:6" s="1" customFormat="1" ht="17.25" hidden="1" customHeight="1">
      <c r="A88" s="65">
        <v>2</v>
      </c>
      <c r="B88" s="7"/>
      <c r="C88" s="11"/>
      <c r="D88" s="11"/>
      <c r="E88" s="11">
        <f t="shared" si="1"/>
        <v>0</v>
      </c>
      <c r="F88" s="60" t="s">
        <v>105</v>
      </c>
    </row>
    <row r="89" spans="1:6" s="1" customFormat="1" ht="33.75" customHeight="1">
      <c r="A89" s="53" t="s">
        <v>66</v>
      </c>
      <c r="B89" s="54" t="s">
        <v>67</v>
      </c>
      <c r="C89" s="55">
        <f>C6+C7-C23</f>
        <v>460.90000000001601</v>
      </c>
      <c r="D89" s="55">
        <f>D6+D7-D23</f>
        <v>6687</v>
      </c>
      <c r="E89" s="55">
        <f t="shared" si="1"/>
        <v>6226.099999999984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5748031496062992" right="0.19685039370078741" top="0.23622047244094491" bottom="0.27559055118110237" header="0.15748031496062992" footer="0.19685039370078741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Dramakani hamematakan</vt:lpstr>
      <vt:lpstr>'Dramakani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2018-10-30T17:12:32Z</dcterms:modified>
</cp:coreProperties>
</file>